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UNICACIONES CNV\Comunicación CNV a diciembre 2020\ARCHIVOS PARA FIRMA\"/>
    </mc:Choice>
  </mc:AlternateContent>
  <xr:revisionPtr revIDLastSave="0" documentId="13_ncr:1_{07DE5D56-6CA3-47AA-9BAF-8F6665C06582}" xr6:coauthVersionLast="46" xr6:coauthVersionMax="46" xr10:uidLastSave="{00000000-0000-0000-0000-000000000000}"/>
  <bookViews>
    <workbookView xWindow="-120" yWindow="-120" windowWidth="20730" windowHeight="11160" tabRatio="970" xr2:uid="{00000000-000D-0000-FFFF-FFFF00000000}"/>
  </bookViews>
  <sheets>
    <sheet name="12.2020" sheetId="18" r:id="rId1"/>
  </sheets>
  <definedNames>
    <definedName name="_xlnm._FilterDatabase" localSheetId="0" hidden="1">'12.2020'!$H$1:$H$274</definedName>
    <definedName name="_xlnm.Print_Area" localSheetId="0">'12.2020'!$A$1:$I$247</definedName>
    <definedName name="_xlnm.Print_Titles" localSheetId="0">'12.2020'!$1:$11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8" l="1"/>
  <c r="F53" i="18"/>
  <c r="F51" i="18"/>
  <c r="F52" i="18"/>
  <c r="F55" i="18"/>
  <c r="F58" i="18" l="1"/>
  <c r="F151" i="18"/>
  <c r="F152" i="18"/>
  <c r="F153" i="18"/>
  <c r="F154" i="18"/>
  <c r="F155" i="18"/>
  <c r="F156" i="18"/>
  <c r="F157" i="18"/>
  <c r="F158" i="18"/>
  <c r="D231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D61" i="18"/>
  <c r="D43" i="18"/>
  <c r="D44" i="18" s="1"/>
  <c r="F42" i="18"/>
  <c r="F37" i="18"/>
  <c r="F38" i="18"/>
  <c r="D34" i="18"/>
  <c r="D235" i="18" l="1"/>
  <c r="F234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0" i="18"/>
  <c r="F149" i="18"/>
  <c r="D145" i="18"/>
  <c r="F144" i="18"/>
  <c r="F143" i="18"/>
  <c r="F142" i="18"/>
  <c r="F141" i="18"/>
  <c r="F140" i="18"/>
  <c r="F139" i="18"/>
  <c r="F138" i="18"/>
  <c r="F137" i="18"/>
  <c r="F136" i="18"/>
  <c r="F135" i="18"/>
  <c r="D128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0" i="18"/>
  <c r="F59" i="18"/>
  <c r="F57" i="18"/>
  <c r="F56" i="18"/>
  <c r="F54" i="18"/>
  <c r="F50" i="18"/>
  <c r="F49" i="18"/>
  <c r="F48" i="18"/>
  <c r="F43" i="18"/>
  <c r="F41" i="18"/>
  <c r="F40" i="18"/>
  <c r="F39" i="18"/>
  <c r="F33" i="18"/>
  <c r="F32" i="18"/>
  <c r="F31" i="18"/>
  <c r="F30" i="18"/>
  <c r="F29" i="18"/>
  <c r="F28" i="18"/>
  <c r="F27" i="18"/>
  <c r="F23" i="18"/>
  <c r="F21" i="18"/>
  <c r="F19" i="18"/>
  <c r="F18" i="18"/>
  <c r="F17" i="18"/>
  <c r="F16" i="18"/>
  <c r="F15" i="18"/>
  <c r="F24" i="18" l="1"/>
  <c r="F231" i="18"/>
  <c r="F44" i="18"/>
  <c r="F34" i="18"/>
  <c r="F128" i="18"/>
  <c r="D130" i="18"/>
  <c r="D241" i="18" s="1"/>
  <c r="D243" i="18" s="1"/>
  <c r="F61" i="18"/>
  <c r="F145" i="18"/>
  <c r="D238" i="18"/>
  <c r="D242" i="18" s="1"/>
  <c r="F235" i="18"/>
  <c r="F238" i="18" l="1"/>
  <c r="F130" i="18"/>
</calcChain>
</file>

<file path=xl/sharedStrings.xml><?xml version="1.0" encoding="utf-8"?>
<sst xmlns="http://schemas.openxmlformats.org/spreadsheetml/2006/main" count="383" uniqueCount="212">
  <si>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</si>
  <si>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</si>
  <si>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</si>
  <si>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</si>
  <si>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</si>
  <si>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</si>
  <si>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</si>
  <si>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</si>
  <si>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Proveedores Varios</t>
  </si>
  <si>
    <t>Jorge E. Doria Centurión</t>
  </si>
  <si>
    <t>Bonus S.A.</t>
  </si>
  <si>
    <t>Fastrax S.A.</t>
  </si>
  <si>
    <t>ACREEDORES VARIOS</t>
  </si>
  <si>
    <t>Seguros a Pagar</t>
  </si>
  <si>
    <t>Tema Automotores S.A.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</si>
  <si>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</si>
  <si>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</si>
  <si>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</si>
  <si>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</si>
  <si>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</si>
  <si>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PROVISIONES  y OTROS PASIVOS</t>
  </si>
  <si>
    <t>DEUDAS FINANCIERAS</t>
  </si>
  <si>
    <t>Prestamos de Socios</t>
  </si>
  <si>
    <t>Prestamos Bancarios/Doc. a Pagar</t>
  </si>
  <si>
    <t>Banco GNB Paraguay S.A.</t>
  </si>
  <si>
    <t>F.I.C. S.A. de Finanzas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</si>
  <si>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</si>
  <si>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</si>
  <si>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</si>
  <si>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</si>
  <si>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</si>
  <si>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</si>
  <si>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</si>
  <si>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</si>
  <si>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</si>
  <si>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</si>
  <si>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</si>
  <si>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G3 -Serie V</t>
  </si>
  <si>
    <t>(-)Intereses a Devengar s/Bonos PEG G3 -Serie V</t>
  </si>
  <si>
    <t>Intereses Documentados a Pagar s/Bonos PEG G3 -Serie VI</t>
  </si>
  <si>
    <t>(-)Intereses a Devengar s/Bonos PEG G3 -Serie VI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</si>
  <si>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</si>
  <si>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</si>
  <si>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</si>
  <si>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</si>
  <si>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</si>
  <si>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</si>
  <si>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</si>
  <si>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</si>
  <si>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</si>
  <si>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</si>
  <si>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</si>
  <si>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</si>
  <si>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</si>
  <si>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</si>
  <si>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</si>
  <si>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</si>
  <si>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</si>
  <si>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</si>
  <si>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</si>
  <si>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</si>
  <si>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</si>
  <si>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</si>
  <si>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</si>
  <si>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</si>
  <si>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</si>
  <si>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</si>
  <si>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</si>
  <si>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</t>
  </si>
  <si>
    <t>(-) Intereses a Devengar s/Bonos PEG G4- Serie XV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</si>
  <si>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</si>
  <si>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</si>
  <si>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</si>
  <si>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</si>
  <si>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</si>
  <si>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</si>
  <si>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</si>
  <si>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</si>
  <si>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</si>
  <si>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</si>
  <si>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</si>
  <si>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</si>
  <si>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</si>
  <si>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</si>
  <si>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</si>
  <si>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</si>
  <si>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Banco G.N.B. Paraguay SA</t>
  </si>
  <si>
    <t>Bonos a Pagar PEG G3 - Serie I</t>
  </si>
  <si>
    <t>Intereses Documentados a Pagar s/Bonos PEG G3-Serie I</t>
  </si>
  <si>
    <t>(-) Intereses a Devengar s/Bonos PEG G3- Serie I</t>
  </si>
  <si>
    <t>Bonos a Pagar PEG G3 - Serie II</t>
  </si>
  <si>
    <t>Intereses Documentados a Pagar s/Bonos PEG G3-Serie II</t>
  </si>
  <si>
    <t>(-) Intereses a Devengar s/Bonos PEG G3- Serie II</t>
  </si>
  <si>
    <t>Bonos a Pagar PEG G3 - Serie III</t>
  </si>
  <si>
    <t>Intereses Documentados a Pagar s/Bonos PEG G3-Serie III</t>
  </si>
  <si>
    <t>(-) Intereses a Devengar s/Bonos PEG G3- Serie III</t>
  </si>
  <si>
    <t>Bonos a Pagar PEG G3 - Serie IV</t>
  </si>
  <si>
    <t>Intereses Documentados a Pagar s/Bonos PEG G3-Serie IV</t>
  </si>
  <si>
    <t>(-) Intereses a Devengar s/Bonos PEG G3- Serie IV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</si>
  <si>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</si>
  <si>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</si>
  <si>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</si>
  <si>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</si>
  <si>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</si>
  <si>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</si>
  <si>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</si>
  <si>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</si>
  <si>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</si>
  <si>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(-) Gastos por emision de bonos a devengar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</si>
  <si>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</si>
  <si>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</si>
  <si>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</si>
  <si>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</si>
  <si>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</si>
  <si>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</si>
  <si>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</si>
  <si>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</si>
  <si>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</si>
  <si>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</si>
  <si>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</si>
  <si>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</si>
  <si>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</si>
  <si>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</si>
  <si>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</si>
  <si>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</si>
  <si>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</si>
  <si>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BBVA S.A.E.C.A.</t>
  </si>
  <si>
    <t>Financiera Finexpar S.A.E.C.A.</t>
  </si>
  <si>
    <t>Sudameris Bank S.A.E.C.A.</t>
  </si>
  <si>
    <t>Seguro Social</t>
  </si>
  <si>
    <t>Impuesto al Valor Agregado 10% - IVA</t>
  </si>
  <si>
    <t xml:space="preserve">Retencion IVA </t>
  </si>
  <si>
    <t>Provisión de vacaciones</t>
  </si>
  <si>
    <t>Banco BASA S.A.</t>
  </si>
  <si>
    <t>Bancop S.A.E.C.A.</t>
  </si>
  <si>
    <t>Bonos a Pagar PEG G3 -Serie V</t>
  </si>
  <si>
    <t>Empresa Izaguirre Barrail Inversora S.A.E.C.A.</t>
  </si>
  <si>
    <t>Av. Santísimo Sacramento Nº2143</t>
  </si>
  <si>
    <t>Tel: 021 238 77 77 – Asunción, Paraguay</t>
  </si>
  <si>
    <t>s/Res CNV N°6/19 Título 4 Capítulo 3</t>
  </si>
  <si>
    <t>Laser Import S.A.</t>
  </si>
  <si>
    <t>Sudameris Bank S.A.E.C.A</t>
  </si>
  <si>
    <t>Prestamos con AFD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</si>
  <si>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</si>
  <si>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</si>
  <si>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</si>
  <si>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</si>
  <si>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Bonos a Pagar PEG G3 -Serie VI</t>
  </si>
  <si>
    <t>Eco Corporanza S.R.L.</t>
  </si>
  <si>
    <t>Chacomer S.A.E.</t>
  </si>
  <si>
    <t>Nicolás Gonzalez Oddonne S.A.E.C.A. (NGO)</t>
  </si>
  <si>
    <t>INFORMACIÓN PARA EMISORES DE TÍTULOS DE DEUDA  AL 31/12/2020</t>
  </si>
  <si>
    <t>TOTAL PASIVO AL 31/12/2020</t>
  </si>
  <si>
    <t>Impuesto a la Renta a Pagar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</si>
  <si>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</si>
  <si>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</si>
  <si>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</si>
  <si>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</si>
  <si>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</si>
  <si>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</si>
  <si>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</si>
  <si>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</si>
  <si>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</si>
  <si>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</si>
  <si>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Préstamos con AFD</t>
  </si>
  <si>
    <t>mar-21 a nov-21</t>
  </si>
  <si>
    <t>feb-21 a may-22</t>
  </si>
  <si>
    <t>ene-21 a dic-21</t>
  </si>
  <si>
    <t>ene-22 a feb-22</t>
  </si>
  <si>
    <t>ene-21 a sep-21</t>
  </si>
  <si>
    <t>ene-21 a nov-21</t>
  </si>
  <si>
    <t>ene-22 a abr-23</t>
  </si>
  <si>
    <t>jul-21 a dic-21</t>
  </si>
  <si>
    <t>ene-22 a jun-25</t>
  </si>
  <si>
    <t>ene-22 a nov-22</t>
  </si>
  <si>
    <t>ene-21  a abr-21</t>
  </si>
  <si>
    <t>ene-21 a jul-21</t>
  </si>
  <si>
    <t>ene-22 a ene-23</t>
  </si>
  <si>
    <t>ene-22 a sep-22</t>
  </si>
  <si>
    <t>ene-21 a oct-21</t>
  </si>
  <si>
    <t>feb-21 a nov-21</t>
  </si>
  <si>
    <t>mar-21 a dic-21</t>
  </si>
  <si>
    <t>mar-22 a may-22</t>
  </si>
  <si>
    <t>mar-22 a mar-24</t>
  </si>
  <si>
    <t>ene-22 a jun-24</t>
  </si>
  <si>
    <t>feb-22 a nov-24</t>
  </si>
  <si>
    <t>feb-22 a feb-25</t>
  </si>
  <si>
    <t>feb-22 a may-25</t>
  </si>
  <si>
    <t>ene-22 a jun-23</t>
  </si>
  <si>
    <t>ene-22 a jul-25</t>
  </si>
  <si>
    <t>ene-22 a nov-23</t>
  </si>
  <si>
    <t>ene-22 a nov-25</t>
  </si>
  <si>
    <t>ene-22 a ene-26</t>
  </si>
  <si>
    <t>mar-22 a feb-26</t>
  </si>
  <si>
    <t>mar-22 a abr-26</t>
  </si>
  <si>
    <t>mar-22 a jun-22</t>
  </si>
  <si>
    <t>mar-22 a jun-23</t>
  </si>
  <si>
    <t>feb-22 a ago-24</t>
  </si>
  <si>
    <t>feb-22 a ago-25</t>
  </si>
  <si>
    <t>feb-22 a ago-26</t>
  </si>
  <si>
    <t>ene-22 a oct-26</t>
  </si>
  <si>
    <t>ene-22 a jul-26</t>
  </si>
  <si>
    <t>ene-22 a abr-25</t>
  </si>
  <si>
    <t>ene-21 a jun-21</t>
  </si>
  <si>
    <t>ene-21 a mar-21</t>
  </si>
  <si>
    <t>Deudas Preferentes o Privilegiadas: al 31 de diciembre 2020, la sociedad no cuenta con deudas preferentes o privilegiadas vigentes de pago.</t>
  </si>
  <si>
    <t>Proveedores Diferidos Doc. Gs.</t>
  </si>
  <si>
    <t>Proveedores Diferidos Doc. USD</t>
  </si>
  <si>
    <t>Financiera El Comercio S.A.E.C.A.</t>
  </si>
  <si>
    <t>mar-22 a sep-22</t>
  </si>
  <si>
    <t>ene-22 a sep-24</t>
  </si>
  <si>
    <t>mar-22 a sep-23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</si>
</sst>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20" fillId="0" borderId="0" xfId="0" applyFont="1"/>
    <xf numFmtId="44" fontId="20" fillId="0" borderId="0" xfId="1" applyNumberFormat="1" applyFont="1" applyFill="1"/>
    <xf numFmtId="0" fontId="3" fillId="0" borderId="3" xfId="0" applyFont="1" applyBorder="1"/>
    <xf numFmtId="0" fontId="3" fillId="0" borderId="6" xfId="0" applyFont="1" applyBorder="1"/>
    <xf numFmtId="3" fontId="3" fillId="0" borderId="6" xfId="0" applyNumberFormat="1" applyFont="1" applyBorder="1"/>
    <xf numFmtId="0" fontId="3" fillId="0" borderId="13" xfId="0" applyFont="1" applyBorder="1"/>
    <xf numFmtId="0" fontId="3" fillId="0" borderId="10" xfId="0" applyFont="1" applyBorder="1"/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3" fillId="0" borderId="2" xfId="0" applyFont="1" applyFill="1" applyBorder="1"/>
    <xf numFmtId="0" fontId="4" fillId="0" borderId="5" xfId="0" applyFont="1" applyFill="1" applyBorder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3" fontId="4" fillId="0" borderId="7" xfId="0" applyNumberFormat="1" applyFont="1" applyFill="1" applyBorder="1"/>
    <xf numFmtId="3" fontId="4" fillId="0" borderId="9" xfId="0" applyNumberFormat="1" applyFont="1" applyFill="1" applyBorder="1"/>
    <xf numFmtId="0" fontId="4" fillId="0" borderId="5" xfId="0" applyFont="1" applyFill="1" applyBorder="1"/>
    <xf numFmtId="3" fontId="3" fillId="0" borderId="2" xfId="0" applyNumberFormat="1" applyFont="1" applyFill="1" applyBorder="1"/>
    <xf numFmtId="3" fontId="4" fillId="0" borderId="12" xfId="0" applyNumberFormat="1" applyFont="1" applyFill="1" applyBorder="1"/>
    <xf numFmtId="3" fontId="20" fillId="0" borderId="2" xfId="0" applyNumberFormat="1" applyFont="1" applyFill="1" applyBorder="1" applyAlignment="1">
      <alignment vertical="top"/>
    </xf>
    <xf numFmtId="3" fontId="19" fillId="0" borderId="5" xfId="0" applyNumberFormat="1" applyFont="1" applyFill="1" applyBorder="1"/>
    <xf numFmtId="3" fontId="3" fillId="0" borderId="5" xfId="0" applyNumberFormat="1" applyFont="1" applyFill="1" applyBorder="1"/>
    <xf numFmtId="0" fontId="21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3" fontId="4" fillId="0" borderId="0" xfId="0" applyNumberFormat="1" applyFont="1" applyFill="1" applyBorder="1"/>
    <xf numFmtId="3" fontId="19" fillId="0" borderId="0" xfId="0" applyNumberFormat="1" applyFont="1" applyFill="1" applyBorder="1"/>
    <xf numFmtId="3" fontId="3" fillId="0" borderId="0" xfId="0" applyNumberFormat="1" applyFont="1" applyFill="1" applyBorder="1"/>
    <xf numFmtId="0" fontId="4" fillId="0" borderId="0" xfId="0" applyFont="1" applyFill="1" applyBorder="1"/>
    <xf numFmtId="0" fontId="19" fillId="2" borderId="4" xfId="0" quotePrefix="1" applyFont="1" applyFill="1" applyBorder="1" applyAlignment="1">
      <alignment vertical="top"/>
    </xf>
    <xf numFmtId="0" fontId="3" fillId="2" borderId="0" xfId="0" applyFont="1" applyFill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17" fontId="22" fillId="2" borderId="0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3" fontId="19" fillId="0" borderId="0" xfId="0" applyNumberFormat="1" applyFont="1" applyAlignment="1">
      <alignment vertical="top"/>
    </xf>
    <xf numFmtId="3" fontId="19" fillId="0" borderId="0" xfId="0" applyNumberFormat="1" applyFont="1"/>
    <xf numFmtId="0" fontId="19" fillId="0" borderId="0" xfId="0" quotePrefix="1" applyFont="1" applyAlignment="1">
      <alignment vertical="top"/>
    </xf>
    <xf numFmtId="17" fontId="19" fillId="2" borderId="0" xfId="0" quotePrefix="1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3" fillId="0" borderId="0" xfId="0" applyNumberFormat="1" applyFont="1"/>
    <xf numFmtId="3" fontId="19" fillId="2" borderId="0" xfId="0" applyNumberFormat="1" applyFont="1" applyFill="1" applyAlignment="1">
      <alignment vertical="top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19" fillId="2" borderId="0" xfId="0" applyNumberFormat="1" applyFont="1" applyFill="1"/>
    <xf numFmtId="3" fontId="3" fillId="2" borderId="0" xfId="0" applyNumberFormat="1" applyFont="1" applyFill="1" applyBorder="1"/>
    <xf numFmtId="3" fontId="3" fillId="0" borderId="0" xfId="0" applyNumberFormat="1" applyFont="1" applyAlignment="1">
      <alignment vertical="top"/>
    </xf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2" borderId="0" xfId="0" quotePrefix="1" applyFont="1" applyFill="1" applyAlignment="1">
      <alignment vertical="top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K274"/>
  <sheetViews>
    <sheetView showGridLines="0" tabSelected="1" zoomScaleNormal="100" zoomScaleSheetLayoutView="100" workbookViewId="0">
      <selection activeCell="K10" sqref="K10"/>
    </sheetView>
  </sheetViews>
  <sheetFormatPr baseColWidth="10" defaultRowHeight="12.75" x14ac:dyDescent="0.2"/>
  <cols>
    <col min="1" max="1" width="3.5703125" style="3" customWidth="1"/>
    <col min="2" max="2" width="45" style="3" customWidth="1"/>
    <col min="3" max="3" width="12.7109375" style="3" customWidth="1"/>
    <col min="4" max="4" width="17.140625" style="39" customWidth="1"/>
    <col min="5" max="5" width="3.5703125" style="39" customWidth="1"/>
    <col min="6" max="6" width="17.140625" style="39" customWidth="1"/>
    <col min="7" max="7" width="3.42578125" style="39" customWidth="1"/>
    <col min="8" max="8" width="16.7109375" style="57" customWidth="1"/>
    <col min="9" max="9" width="3.5703125" style="1" customWidth="1"/>
    <col min="10" max="10" width="12.5703125" style="1" bestFit="1" customWidth="1"/>
    <col min="11" max="16384" width="11.42578125" style="1"/>
  </cols>
  <sheetData>
    <row r="1" spans="1:9" x14ac:dyDescent="0.2">
      <c r="A1" s="84" t="s">
        <v>136</v>
      </c>
      <c r="B1" s="84"/>
      <c r="C1" s="84"/>
      <c r="D1" s="84"/>
      <c r="E1" s="84"/>
      <c r="F1" s="84"/>
      <c r="G1" s="84"/>
      <c r="H1" s="84"/>
      <c r="I1" s="27"/>
    </row>
    <row r="2" spans="1:9" x14ac:dyDescent="0.2">
      <c r="A2" s="85" t="s">
        <v>137</v>
      </c>
      <c r="B2" s="85"/>
      <c r="C2" s="85"/>
      <c r="D2" s="85"/>
      <c r="E2" s="85"/>
      <c r="F2" s="85"/>
      <c r="G2" s="85"/>
      <c r="H2" s="85"/>
    </row>
    <row r="3" spans="1:9" x14ac:dyDescent="0.2">
      <c r="A3" s="85" t="s">
        <v>138</v>
      </c>
      <c r="B3" s="85"/>
      <c r="C3" s="85"/>
      <c r="D3" s="85"/>
      <c r="E3" s="85"/>
      <c r="F3" s="85"/>
      <c r="G3" s="85"/>
      <c r="H3" s="85"/>
      <c r="I3" s="28"/>
    </row>
    <row r="5" spans="1:9" x14ac:dyDescent="0.2">
      <c r="A5" s="86" t="s">
        <v>151</v>
      </c>
      <c r="B5" s="86"/>
      <c r="C5" s="86"/>
      <c r="D5" s="86"/>
      <c r="E5" s="86"/>
      <c r="F5" s="86"/>
      <c r="G5" s="86"/>
      <c r="H5" s="86"/>
      <c r="I5" s="86"/>
    </row>
    <row r="6" spans="1:9" x14ac:dyDescent="0.2">
      <c r="A6" s="87" t="s">
        <v>139</v>
      </c>
      <c r="B6" s="87"/>
      <c r="C6" s="87"/>
      <c r="D6" s="87"/>
      <c r="E6" s="87"/>
      <c r="F6" s="87"/>
      <c r="G6" s="87"/>
      <c r="H6" s="87"/>
      <c r="I6" s="87"/>
    </row>
    <row r="7" spans="1:9" x14ac:dyDescent="0.2">
      <c r="A7" s="34"/>
      <c r="B7" s="34"/>
      <c r="C7" s="34"/>
      <c r="D7" s="36"/>
      <c r="E7" s="36"/>
      <c r="F7" s="36"/>
      <c r="G7" s="36"/>
      <c r="H7" s="49"/>
      <c r="I7" s="27"/>
    </row>
    <row r="9" spans="1:9" x14ac:dyDescent="0.2">
      <c r="A9" s="7"/>
      <c r="B9" s="8"/>
      <c r="C9" s="8"/>
      <c r="D9" s="37"/>
      <c r="E9" s="37"/>
      <c r="F9" s="37"/>
      <c r="G9" s="37"/>
      <c r="H9" s="35"/>
      <c r="I9" s="29"/>
    </row>
    <row r="10" spans="1:9" x14ac:dyDescent="0.2">
      <c r="A10" s="2"/>
      <c r="B10" s="6" t="s">
        <v>0</v>
      </c>
      <c r="C10" s="14" t="s">
        <v>1</v>
      </c>
      <c r="D10" s="38" t="s">
        <v>2</v>
      </c>
      <c r="E10" s="50"/>
      <c r="F10" s="38" t="s">
        <v>3</v>
      </c>
      <c r="G10" s="50"/>
      <c r="H10" s="23" t="s">
        <v>4</v>
      </c>
      <c r="I10" s="30"/>
    </row>
    <row r="11" spans="1:9" x14ac:dyDescent="0.2">
      <c r="A11" s="2"/>
      <c r="B11" s="13"/>
      <c r="C11" s="14" t="s">
        <v>5</v>
      </c>
      <c r="D11" s="50"/>
      <c r="E11" s="50"/>
      <c r="F11" s="50"/>
      <c r="G11" s="50"/>
      <c r="H11" s="14"/>
      <c r="I11" s="30"/>
    </row>
    <row r="12" spans="1:9" x14ac:dyDescent="0.2">
      <c r="A12" s="2"/>
      <c r="B12" s="13" t="s">
        <v>6</v>
      </c>
      <c r="C12" s="14"/>
      <c r="D12" s="50"/>
      <c r="E12" s="50"/>
      <c r="F12" s="50"/>
      <c r="G12" s="50"/>
      <c r="H12" s="14"/>
      <c r="I12" s="30"/>
    </row>
    <row r="13" spans="1:9" x14ac:dyDescent="0.2">
      <c r="A13" s="2"/>
      <c r="B13" s="15" t="s">
        <v>7</v>
      </c>
      <c r="C13" s="14"/>
      <c r="D13" s="51"/>
      <c r="E13" s="51"/>
      <c r="F13" s="51"/>
      <c r="G13" s="51"/>
      <c r="H13" s="24"/>
      <c r="I13" s="30"/>
    </row>
    <row r="14" spans="1:9" x14ac:dyDescent="0.2">
      <c r="A14" s="2"/>
      <c r="B14" s="15" t="s">
        <v>8</v>
      </c>
      <c r="C14" s="16"/>
      <c r="D14" s="52"/>
      <c r="E14" s="51"/>
      <c r="F14" s="52"/>
      <c r="G14" s="51"/>
      <c r="H14" s="24"/>
      <c r="I14" s="30"/>
    </row>
    <row r="15" spans="1:9" x14ac:dyDescent="0.2">
      <c r="A15" s="2"/>
      <c r="B15" s="17" t="s">
        <v>149</v>
      </c>
      <c r="C15" s="16"/>
      <c r="D15" s="67">
        <v>5787780</v>
      </c>
      <c r="E15" s="51"/>
      <c r="F15" s="53">
        <f t="shared" ref="F15:F19" si="0">+D15</f>
        <v>5787780</v>
      </c>
      <c r="G15" s="51"/>
      <c r="H15" s="70" t="s">
        <v>203</v>
      </c>
      <c r="I15" s="30"/>
    </row>
    <row r="16" spans="1:9" x14ac:dyDescent="0.2">
      <c r="A16" s="2"/>
      <c r="B16" s="17" t="s">
        <v>9</v>
      </c>
      <c r="C16" s="16"/>
      <c r="D16" s="67">
        <v>159431323</v>
      </c>
      <c r="E16" s="51"/>
      <c r="F16" s="53">
        <f t="shared" si="0"/>
        <v>159431323</v>
      </c>
      <c r="G16" s="51"/>
      <c r="H16" s="70" t="s">
        <v>203</v>
      </c>
      <c r="I16" s="30"/>
    </row>
    <row r="17" spans="1:9" x14ac:dyDescent="0.2">
      <c r="A17" s="2"/>
      <c r="B17" s="17" t="s">
        <v>140</v>
      </c>
      <c r="C17" s="16"/>
      <c r="D17" s="67">
        <v>56042735</v>
      </c>
      <c r="E17" s="51"/>
      <c r="F17" s="53">
        <f t="shared" si="0"/>
        <v>56042735</v>
      </c>
      <c r="G17" s="51"/>
      <c r="H17" s="70" t="s">
        <v>203</v>
      </c>
      <c r="I17" s="30"/>
    </row>
    <row r="18" spans="1:9" x14ac:dyDescent="0.2">
      <c r="A18" s="2"/>
      <c r="B18" s="17" t="s">
        <v>150</v>
      </c>
      <c r="C18" s="16"/>
      <c r="D18" s="67">
        <v>351653373</v>
      </c>
      <c r="E18" s="51"/>
      <c r="F18" s="53">
        <f t="shared" si="0"/>
        <v>351653373</v>
      </c>
      <c r="G18" s="51"/>
      <c r="H18" s="70" t="s">
        <v>203</v>
      </c>
      <c r="I18" s="30"/>
    </row>
    <row r="19" spans="1:9" x14ac:dyDescent="0.2">
      <c r="A19" s="2"/>
      <c r="B19" s="17" t="s">
        <v>148</v>
      </c>
      <c r="C19" s="16"/>
      <c r="D19" s="67">
        <v>67970000</v>
      </c>
      <c r="E19" s="53"/>
      <c r="F19" s="53">
        <f t="shared" si="0"/>
        <v>67970000</v>
      </c>
      <c r="G19" s="51"/>
      <c r="H19" s="70" t="s">
        <v>203</v>
      </c>
      <c r="I19" s="30"/>
    </row>
    <row r="20" spans="1:9" x14ac:dyDescent="0.2">
      <c r="A20" s="2"/>
      <c r="B20" s="15" t="s">
        <v>206</v>
      </c>
      <c r="C20" s="16"/>
      <c r="D20" s="68"/>
      <c r="E20" s="53"/>
      <c r="F20" s="53"/>
      <c r="G20" s="51"/>
      <c r="H20" s="58"/>
      <c r="I20" s="30"/>
    </row>
    <row r="21" spans="1:9" x14ac:dyDescent="0.2">
      <c r="A21" s="2"/>
      <c r="B21" s="17" t="s">
        <v>10</v>
      </c>
      <c r="C21" s="16"/>
      <c r="D21" s="53">
        <v>62135301</v>
      </c>
      <c r="E21" s="51"/>
      <c r="F21" s="53">
        <f>+D21</f>
        <v>62135301</v>
      </c>
      <c r="G21" s="51"/>
      <c r="H21" s="70" t="s">
        <v>204</v>
      </c>
      <c r="I21" s="30"/>
    </row>
    <row r="22" spans="1:9" x14ac:dyDescent="0.2">
      <c r="A22" s="2"/>
      <c r="B22" s="15" t="s">
        <v>207</v>
      </c>
      <c r="C22" s="16"/>
      <c r="D22" s="53"/>
      <c r="E22" s="51"/>
      <c r="F22" s="53"/>
      <c r="G22" s="51"/>
      <c r="H22" s="70"/>
      <c r="I22" s="30"/>
    </row>
    <row r="23" spans="1:9" x14ac:dyDescent="0.2">
      <c r="A23" s="2"/>
      <c r="B23" s="17" t="s">
        <v>11</v>
      </c>
      <c r="C23" s="16"/>
      <c r="D23" s="53">
        <v>21343352</v>
      </c>
      <c r="E23" s="53"/>
      <c r="F23" s="53">
        <f>+D23</f>
        <v>21343352</v>
      </c>
      <c r="G23" s="51"/>
      <c r="H23" s="70" t="s">
        <v>204</v>
      </c>
      <c r="I23" s="30"/>
    </row>
    <row r="24" spans="1:9" ht="13.5" thickBot="1" x14ac:dyDescent="0.25">
      <c r="A24" s="2"/>
      <c r="B24" s="19" t="s">
        <v>2</v>
      </c>
      <c r="C24" s="13"/>
      <c r="D24" s="41">
        <f>+D15+D16+D17+D18+D19+D21+D23</f>
        <v>724363864</v>
      </c>
      <c r="E24" s="55"/>
      <c r="F24" s="41">
        <f>+F15+F16+F17+F18+F19+F21+F23</f>
        <v>724363864</v>
      </c>
      <c r="G24" s="55"/>
      <c r="H24" s="59"/>
      <c r="I24" s="30"/>
    </row>
    <row r="25" spans="1:9" ht="13.5" thickTop="1" x14ac:dyDescent="0.2">
      <c r="A25" s="2"/>
      <c r="B25" s="16"/>
      <c r="C25" s="16"/>
      <c r="D25" s="54"/>
      <c r="E25" s="51"/>
      <c r="F25" s="51"/>
      <c r="G25" s="51"/>
      <c r="H25" s="58"/>
      <c r="I25" s="30"/>
    </row>
    <row r="26" spans="1:9" x14ac:dyDescent="0.2">
      <c r="A26" s="2"/>
      <c r="B26" s="15" t="s">
        <v>12</v>
      </c>
      <c r="C26" s="16"/>
      <c r="D26" s="51"/>
      <c r="E26" s="51"/>
      <c r="F26" s="51"/>
      <c r="G26" s="51"/>
      <c r="H26" s="58"/>
      <c r="I26" s="30"/>
    </row>
    <row r="27" spans="1:9" x14ac:dyDescent="0.2">
      <c r="A27" s="2"/>
      <c r="B27" s="17" t="s">
        <v>13</v>
      </c>
      <c r="C27" s="16"/>
      <c r="D27" s="67">
        <v>572157659</v>
      </c>
      <c r="E27" s="53"/>
      <c r="F27" s="53">
        <f t="shared" ref="F27:F33" si="1">+D27</f>
        <v>572157659</v>
      </c>
      <c r="G27" s="51"/>
      <c r="H27" s="70" t="s">
        <v>167</v>
      </c>
      <c r="I27" s="30"/>
    </row>
    <row r="28" spans="1:9" x14ac:dyDescent="0.2">
      <c r="A28" s="2"/>
      <c r="B28" s="17" t="s">
        <v>14</v>
      </c>
      <c r="C28" s="16"/>
      <c r="D28" s="67">
        <v>108289740</v>
      </c>
      <c r="E28" s="53"/>
      <c r="F28" s="53">
        <f t="shared" si="1"/>
        <v>108289740</v>
      </c>
      <c r="G28" s="51"/>
      <c r="H28" s="70" t="s">
        <v>204</v>
      </c>
      <c r="I28" s="30"/>
    </row>
    <row r="29" spans="1:9" x14ac:dyDescent="0.2">
      <c r="A29" s="2"/>
      <c r="B29" s="17" t="s">
        <v>15</v>
      </c>
      <c r="C29" s="16"/>
      <c r="D29" s="67">
        <v>47347528</v>
      </c>
      <c r="E29" s="53"/>
      <c r="F29" s="53">
        <f t="shared" si="1"/>
        <v>47347528</v>
      </c>
      <c r="G29" s="51"/>
      <c r="H29" s="70">
        <v>44197</v>
      </c>
      <c r="I29" s="30"/>
    </row>
    <row r="30" spans="1:9" x14ac:dyDescent="0.2">
      <c r="A30" s="2"/>
      <c r="B30" s="17" t="s">
        <v>16</v>
      </c>
      <c r="C30" s="16"/>
      <c r="D30" s="68">
        <v>775807766</v>
      </c>
      <c r="E30" s="53"/>
      <c r="F30" s="53">
        <f t="shared" si="1"/>
        <v>775807766</v>
      </c>
      <c r="G30" s="51"/>
      <c r="H30" s="70" t="s">
        <v>167</v>
      </c>
      <c r="I30" s="30"/>
    </row>
    <row r="31" spans="1:9" x14ac:dyDescent="0.2">
      <c r="A31" s="2"/>
      <c r="B31" s="17" t="s">
        <v>17</v>
      </c>
      <c r="C31" s="16"/>
      <c r="D31" s="67">
        <v>36651912</v>
      </c>
      <c r="E31" s="53"/>
      <c r="F31" s="53">
        <f t="shared" si="1"/>
        <v>36651912</v>
      </c>
      <c r="G31" s="51"/>
      <c r="H31" s="70" t="s">
        <v>167</v>
      </c>
      <c r="I31" s="30"/>
    </row>
    <row r="32" spans="1:9" x14ac:dyDescent="0.2">
      <c r="A32" s="2"/>
      <c r="B32" s="17" t="s">
        <v>18</v>
      </c>
      <c r="C32" s="16"/>
      <c r="D32" s="67">
        <v>230815537</v>
      </c>
      <c r="E32" s="53"/>
      <c r="F32" s="53">
        <f t="shared" si="1"/>
        <v>230815537</v>
      </c>
      <c r="G32" s="51"/>
      <c r="H32" s="70" t="s">
        <v>167</v>
      </c>
      <c r="I32" s="30"/>
    </row>
    <row r="33" spans="1:9" x14ac:dyDescent="0.2">
      <c r="A33" s="2"/>
      <c r="B33" s="17" t="s">
        <v>19</v>
      </c>
      <c r="C33" s="16"/>
      <c r="D33" s="67">
        <v>25355295</v>
      </c>
      <c r="E33" s="53"/>
      <c r="F33" s="53">
        <f t="shared" si="1"/>
        <v>25355295</v>
      </c>
      <c r="G33" s="51"/>
      <c r="H33" s="70">
        <v>44197</v>
      </c>
      <c r="I33" s="30"/>
    </row>
    <row r="34" spans="1:9" ht="13.5" thickBot="1" x14ac:dyDescent="0.25">
      <c r="A34" s="2"/>
      <c r="B34" s="19" t="s">
        <v>2</v>
      </c>
      <c r="C34" s="13"/>
      <c r="D34" s="41">
        <f>SUM(D27:D33)</f>
        <v>1796425437</v>
      </c>
      <c r="E34" s="55"/>
      <c r="F34" s="41">
        <f>SUM(F27:F33)</f>
        <v>1796425437</v>
      </c>
      <c r="G34" s="55"/>
      <c r="H34" s="59"/>
      <c r="I34" s="30"/>
    </row>
    <row r="35" spans="1:9" ht="13.5" thickTop="1" x14ac:dyDescent="0.2">
      <c r="A35" s="2"/>
      <c r="B35" s="16"/>
      <c r="C35" s="16"/>
      <c r="D35" s="54"/>
      <c r="E35" s="54"/>
      <c r="F35" s="54"/>
      <c r="G35" s="54"/>
      <c r="H35" s="60"/>
      <c r="I35" s="30"/>
    </row>
    <row r="36" spans="1:9" x14ac:dyDescent="0.2">
      <c r="A36" s="2"/>
      <c r="B36" s="15" t="s">
        <v>20</v>
      </c>
      <c r="C36" s="16"/>
      <c r="D36" s="54"/>
      <c r="E36" s="54"/>
      <c r="F36" s="54"/>
      <c r="G36" s="54"/>
      <c r="H36" s="60"/>
      <c r="I36" s="30"/>
    </row>
    <row r="37" spans="1:9" s="67" customFormat="1" x14ac:dyDescent="0.2">
      <c r="B37" s="69" t="s">
        <v>153</v>
      </c>
      <c r="D37" s="67">
        <v>486292066</v>
      </c>
      <c r="F37" s="53">
        <f t="shared" ref="F37:F43" si="2">+D37</f>
        <v>486292066</v>
      </c>
      <c r="H37" s="70">
        <v>44287</v>
      </c>
    </row>
    <row r="38" spans="1:9" x14ac:dyDescent="0.2">
      <c r="A38" s="2"/>
      <c r="B38" s="17" t="s">
        <v>130</v>
      </c>
      <c r="C38" s="17"/>
      <c r="D38" s="75">
        <v>405723157</v>
      </c>
      <c r="E38" s="76"/>
      <c r="F38" s="76">
        <f t="shared" si="2"/>
        <v>405723157</v>
      </c>
      <c r="G38" s="76"/>
      <c r="H38" s="70">
        <v>44197</v>
      </c>
      <c r="I38" s="30"/>
    </row>
    <row r="39" spans="1:9" x14ac:dyDescent="0.2">
      <c r="A39" s="2"/>
      <c r="B39" s="17" t="s">
        <v>131</v>
      </c>
      <c r="C39" s="17"/>
      <c r="D39" s="75">
        <v>69138429</v>
      </c>
      <c r="E39" s="76"/>
      <c r="F39" s="76">
        <f t="shared" si="2"/>
        <v>69138429</v>
      </c>
      <c r="G39" s="76"/>
      <c r="H39" s="70">
        <v>44197</v>
      </c>
      <c r="I39" s="30"/>
    </row>
    <row r="40" spans="1:9" x14ac:dyDescent="0.2">
      <c r="A40" s="2"/>
      <c r="B40" s="17" t="s">
        <v>129</v>
      </c>
      <c r="C40" s="17"/>
      <c r="D40" s="75">
        <v>30486940</v>
      </c>
      <c r="E40" s="76"/>
      <c r="F40" s="76">
        <f t="shared" si="2"/>
        <v>30486940</v>
      </c>
      <c r="G40" s="76"/>
      <c r="H40" s="70">
        <v>44197</v>
      </c>
      <c r="I40" s="30"/>
    </row>
    <row r="41" spans="1:9" x14ac:dyDescent="0.2">
      <c r="A41" s="2"/>
      <c r="B41" s="17" t="s">
        <v>132</v>
      </c>
      <c r="C41" s="17"/>
      <c r="D41" s="75">
        <v>22612999</v>
      </c>
      <c r="E41" s="76"/>
      <c r="F41" s="76">
        <f t="shared" si="2"/>
        <v>22612999</v>
      </c>
      <c r="G41" s="76"/>
      <c r="H41" s="70" t="s">
        <v>167</v>
      </c>
      <c r="I41" s="30"/>
    </row>
    <row r="42" spans="1:9" x14ac:dyDescent="0.2">
      <c r="A42" s="2"/>
      <c r="B42" s="88" t="s">
        <v>154</v>
      </c>
      <c r="C42" s="17"/>
      <c r="D42" s="75">
        <v>19496672</v>
      </c>
      <c r="E42" s="76"/>
      <c r="F42" s="76">
        <f t="shared" si="2"/>
        <v>19496672</v>
      </c>
      <c r="G42" s="76"/>
      <c r="H42" s="70">
        <v>44197</v>
      </c>
      <c r="I42" s="30"/>
    </row>
    <row r="43" spans="1:9" x14ac:dyDescent="0.2">
      <c r="A43" s="2"/>
      <c r="B43" s="17" t="s">
        <v>22</v>
      </c>
      <c r="C43" s="16"/>
      <c r="D43" s="78">
        <f>1230483+1676720</f>
        <v>2907203</v>
      </c>
      <c r="E43" s="76"/>
      <c r="F43" s="79">
        <f t="shared" si="2"/>
        <v>2907203</v>
      </c>
      <c r="G43" s="79"/>
      <c r="H43" s="70">
        <v>44197</v>
      </c>
      <c r="I43" s="77"/>
    </row>
    <row r="44" spans="1:9" x14ac:dyDescent="0.2">
      <c r="A44" s="4"/>
      <c r="B44" s="5" t="s">
        <v>2</v>
      </c>
      <c r="C44" s="6"/>
      <c r="D44" s="42">
        <f>SUM(D37:D43)</f>
        <v>1036657466</v>
      </c>
      <c r="E44" s="42"/>
      <c r="F44" s="42">
        <f>SUM(F37:F43)</f>
        <v>1036657466</v>
      </c>
      <c r="G44" s="43"/>
      <c r="H44" s="61"/>
      <c r="I44" s="30"/>
    </row>
    <row r="45" spans="1:9" x14ac:dyDescent="0.2">
      <c r="A45" s="7"/>
      <c r="B45" s="8"/>
      <c r="C45" s="8"/>
      <c r="D45" s="44"/>
      <c r="E45" s="44"/>
      <c r="F45" s="44"/>
      <c r="G45" s="44"/>
      <c r="H45" s="62"/>
      <c r="I45" s="31"/>
    </row>
    <row r="46" spans="1:9" x14ac:dyDescent="0.2">
      <c r="A46" s="2"/>
      <c r="B46" s="15" t="s">
        <v>21</v>
      </c>
      <c r="C46" s="16"/>
      <c r="D46" s="54"/>
      <c r="E46" s="54"/>
      <c r="F46" s="54"/>
      <c r="G46" s="54"/>
      <c r="H46" s="60"/>
      <c r="I46" s="31"/>
    </row>
    <row r="47" spans="1:9" x14ac:dyDescent="0.2">
      <c r="A47" s="2"/>
      <c r="B47" s="20" t="s">
        <v>23</v>
      </c>
      <c r="C47" s="16"/>
      <c r="D47" s="53"/>
      <c r="E47" s="54"/>
      <c r="F47" s="54"/>
      <c r="G47" s="54"/>
      <c r="H47" s="60"/>
      <c r="I47" s="30"/>
    </row>
    <row r="48" spans="1:9" x14ac:dyDescent="0.2">
      <c r="A48" s="2"/>
      <c r="B48" s="16" t="s">
        <v>133</v>
      </c>
      <c r="C48" s="71"/>
      <c r="D48" s="71">
        <v>1841285575</v>
      </c>
      <c r="E48" s="54"/>
      <c r="F48" s="54">
        <f>+D48</f>
        <v>1841285575</v>
      </c>
      <c r="G48" s="54"/>
      <c r="H48" s="24" t="s">
        <v>165</v>
      </c>
      <c r="I48" s="30"/>
    </row>
    <row r="49" spans="1:9" x14ac:dyDescent="0.2">
      <c r="A49" s="2"/>
      <c r="B49" s="16" t="s">
        <v>128</v>
      </c>
      <c r="C49" s="71"/>
      <c r="D49" s="71">
        <v>5599666658</v>
      </c>
      <c r="E49" s="51"/>
      <c r="F49" s="54">
        <f t="shared" ref="F49:F60" si="3">+D49</f>
        <v>5599666658</v>
      </c>
      <c r="G49" s="51"/>
      <c r="H49" s="24" t="s">
        <v>167</v>
      </c>
      <c r="I49" s="30"/>
    </row>
    <row r="50" spans="1:9" x14ac:dyDescent="0.2">
      <c r="A50" s="2"/>
      <c r="B50" s="16" t="s">
        <v>126</v>
      </c>
      <c r="C50" s="16"/>
      <c r="D50" s="80">
        <v>1159062506</v>
      </c>
      <c r="E50" s="54"/>
      <c r="F50" s="54">
        <f t="shared" si="3"/>
        <v>1159062506</v>
      </c>
      <c r="G50" s="54"/>
      <c r="H50" s="24" t="s">
        <v>169</v>
      </c>
      <c r="I50" s="30"/>
    </row>
    <row r="51" spans="1:9" x14ac:dyDescent="0.2">
      <c r="A51" s="2"/>
      <c r="B51" s="16" t="s">
        <v>134</v>
      </c>
      <c r="D51" s="71">
        <v>1956833328</v>
      </c>
      <c r="E51" s="54"/>
      <c r="F51" s="54">
        <f t="shared" si="3"/>
        <v>1956833328</v>
      </c>
      <c r="G51" s="54"/>
      <c r="H51" s="24" t="s">
        <v>167</v>
      </c>
      <c r="I51" s="30"/>
    </row>
    <row r="52" spans="1:9" x14ac:dyDescent="0.2">
      <c r="A52" s="2"/>
      <c r="B52" s="16" t="s">
        <v>24</v>
      </c>
      <c r="D52" s="71">
        <v>1421250000</v>
      </c>
      <c r="E52" s="54"/>
      <c r="F52" s="54">
        <f t="shared" si="3"/>
        <v>1421250000</v>
      </c>
      <c r="G52" s="54"/>
      <c r="H52" s="24" t="s">
        <v>167</v>
      </c>
      <c r="I52" s="30"/>
    </row>
    <row r="53" spans="1:9" x14ac:dyDescent="0.2">
      <c r="A53" s="2"/>
      <c r="B53" s="16" t="s">
        <v>127</v>
      </c>
      <c r="D53" s="71">
        <v>2169449561</v>
      </c>
      <c r="E53" s="54"/>
      <c r="F53" s="54">
        <f t="shared" si="3"/>
        <v>2169449561</v>
      </c>
      <c r="G53" s="54"/>
      <c r="H53" s="24" t="s">
        <v>167</v>
      </c>
      <c r="I53" s="30"/>
    </row>
    <row r="54" spans="1:9" x14ac:dyDescent="0.2">
      <c r="A54" s="2"/>
      <c r="B54" s="16" t="s">
        <v>25</v>
      </c>
      <c r="C54" s="16"/>
      <c r="D54" s="80">
        <v>2316100015</v>
      </c>
      <c r="E54" s="54"/>
      <c r="F54" s="54">
        <f t="shared" si="3"/>
        <v>2316100015</v>
      </c>
      <c r="G54" s="54"/>
      <c r="H54" s="24" t="s">
        <v>167</v>
      </c>
      <c r="I54" s="30"/>
    </row>
    <row r="55" spans="1:9" x14ac:dyDescent="0.2">
      <c r="A55" s="2"/>
      <c r="B55" s="16" t="s">
        <v>208</v>
      </c>
      <c r="C55" s="16"/>
      <c r="D55" s="80">
        <v>1010095350</v>
      </c>
      <c r="E55" s="54"/>
      <c r="F55" s="54">
        <f t="shared" si="3"/>
        <v>1010095350</v>
      </c>
      <c r="G55" s="54"/>
      <c r="H55" s="24" t="s">
        <v>170</v>
      </c>
      <c r="I55" s="30"/>
    </row>
    <row r="56" spans="1:9" x14ac:dyDescent="0.2">
      <c r="A56" s="2"/>
      <c r="B56" s="16" t="s">
        <v>26</v>
      </c>
      <c r="C56" s="16"/>
      <c r="D56" s="80">
        <v>1491273200</v>
      </c>
      <c r="E56" s="54"/>
      <c r="F56" s="54">
        <f t="shared" si="3"/>
        <v>1491273200</v>
      </c>
      <c r="G56" s="54"/>
      <c r="H56" s="24" t="s">
        <v>167</v>
      </c>
      <c r="I56" s="30"/>
    </row>
    <row r="57" spans="1:9" x14ac:dyDescent="0.2">
      <c r="A57" s="2"/>
      <c r="B57" s="16" t="s">
        <v>27</v>
      </c>
      <c r="C57" s="16"/>
      <c r="D57" s="80">
        <v>-1239821336</v>
      </c>
      <c r="E57" s="54"/>
      <c r="F57" s="54">
        <f t="shared" si="3"/>
        <v>-1239821336</v>
      </c>
      <c r="G57" s="54"/>
      <c r="H57" s="24" t="s">
        <v>167</v>
      </c>
      <c r="I57" s="30"/>
    </row>
    <row r="58" spans="1:9" x14ac:dyDescent="0.2">
      <c r="A58" s="2"/>
      <c r="B58" s="81" t="s">
        <v>164</v>
      </c>
      <c r="C58" s="16"/>
      <c r="D58" s="80">
        <v>215625000</v>
      </c>
      <c r="E58" s="54"/>
      <c r="F58" s="54">
        <f t="shared" si="3"/>
        <v>215625000</v>
      </c>
      <c r="G58" s="54"/>
      <c r="H58" s="24" t="s">
        <v>172</v>
      </c>
      <c r="I58" s="30"/>
    </row>
    <row r="59" spans="1:9" x14ac:dyDescent="0.2">
      <c r="A59" s="2"/>
      <c r="B59" s="81" t="s">
        <v>145</v>
      </c>
      <c r="C59" s="16"/>
      <c r="D59" s="80">
        <v>12984269</v>
      </c>
      <c r="E59" s="54"/>
      <c r="F59" s="54">
        <f t="shared" si="3"/>
        <v>12984269</v>
      </c>
      <c r="G59" s="54"/>
      <c r="H59" s="24" t="s">
        <v>172</v>
      </c>
      <c r="I59" s="30"/>
    </row>
    <row r="60" spans="1:9" x14ac:dyDescent="0.2">
      <c r="A60" s="2"/>
      <c r="B60" s="81" t="s">
        <v>146</v>
      </c>
      <c r="C60" s="16"/>
      <c r="D60" s="80">
        <v>-8045569</v>
      </c>
      <c r="E60" s="54"/>
      <c r="F60" s="54">
        <f t="shared" si="3"/>
        <v>-8045569</v>
      </c>
      <c r="G60" s="54"/>
      <c r="H60" s="24" t="s">
        <v>172</v>
      </c>
      <c r="I60" s="30"/>
    </row>
    <row r="61" spans="1:9" ht="13.5" thickBot="1" x14ac:dyDescent="0.25">
      <c r="A61" s="2"/>
      <c r="B61" s="13" t="s">
        <v>2</v>
      </c>
      <c r="C61" s="13"/>
      <c r="D61" s="41">
        <f>SUM(D48:D60)</f>
        <v>17945758557</v>
      </c>
      <c r="E61" s="54"/>
      <c r="F61" s="41">
        <f>SUM(F48:F60)</f>
        <v>17945758557</v>
      </c>
      <c r="G61" s="54"/>
      <c r="H61" s="21"/>
      <c r="I61" s="30"/>
    </row>
    <row r="62" spans="1:9" ht="13.5" thickTop="1" x14ac:dyDescent="0.2">
      <c r="A62" s="2"/>
      <c r="B62" s="16"/>
      <c r="C62" s="16"/>
      <c r="D62" s="53"/>
      <c r="E62" s="54"/>
      <c r="F62" s="53"/>
      <c r="G62" s="54"/>
      <c r="H62" s="60"/>
      <c r="I62" s="30"/>
    </row>
    <row r="63" spans="1:9" x14ac:dyDescent="0.2">
      <c r="A63" s="2"/>
      <c r="B63" s="15" t="s">
        <v>28</v>
      </c>
      <c r="C63" s="16"/>
      <c r="D63" s="53"/>
      <c r="E63" s="54"/>
      <c r="F63" s="53"/>
      <c r="G63" s="54"/>
      <c r="H63" s="60"/>
      <c r="I63" s="30"/>
    </row>
    <row r="64" spans="1:9" x14ac:dyDescent="0.2">
      <c r="A64" s="56"/>
      <c r="B64" s="69" t="s">
        <v>29</v>
      </c>
      <c r="C64" s="16"/>
      <c r="D64" s="67">
        <v>512794517</v>
      </c>
      <c r="E64" s="53"/>
      <c r="F64" s="53">
        <f t="shared" ref="F64:F127" si="4">+D64</f>
        <v>512794517</v>
      </c>
      <c r="G64" s="54"/>
      <c r="H64" s="72" t="s">
        <v>167</v>
      </c>
      <c r="I64" s="30"/>
    </row>
    <row r="65" spans="1:9" x14ac:dyDescent="0.2">
      <c r="A65" s="56"/>
      <c r="B65" s="69" t="s">
        <v>30</v>
      </c>
      <c r="C65" s="16"/>
      <c r="D65" s="67">
        <v>-484849335</v>
      </c>
      <c r="E65" s="53"/>
      <c r="F65" s="53">
        <f t="shared" si="4"/>
        <v>-484849335</v>
      </c>
      <c r="G65" s="54"/>
      <c r="H65" s="72" t="s">
        <v>167</v>
      </c>
      <c r="I65" s="30"/>
    </row>
    <row r="66" spans="1:9" x14ac:dyDescent="0.2">
      <c r="A66" s="56"/>
      <c r="B66" s="69" t="s">
        <v>31</v>
      </c>
      <c r="C66" s="16"/>
      <c r="D66" s="67">
        <v>542958908</v>
      </c>
      <c r="E66" s="53"/>
      <c r="F66" s="53">
        <f t="shared" si="4"/>
        <v>542958908</v>
      </c>
      <c r="G66" s="54"/>
      <c r="H66" s="72" t="s">
        <v>167</v>
      </c>
      <c r="I66" s="30"/>
    </row>
    <row r="67" spans="1:9" x14ac:dyDescent="0.2">
      <c r="A67" s="56"/>
      <c r="B67" s="69" t="s">
        <v>32</v>
      </c>
      <c r="C67" s="16"/>
      <c r="D67" s="67">
        <v>-513369844</v>
      </c>
      <c r="E67" s="53"/>
      <c r="F67" s="53">
        <f t="shared" si="4"/>
        <v>-513369844</v>
      </c>
      <c r="G67" s="54"/>
      <c r="H67" s="72" t="s">
        <v>167</v>
      </c>
      <c r="I67" s="30"/>
    </row>
    <row r="68" spans="1:9" x14ac:dyDescent="0.2">
      <c r="A68" s="56"/>
      <c r="B68" s="69" t="s">
        <v>33</v>
      </c>
      <c r="C68" s="16"/>
      <c r="D68" s="67">
        <v>452465753</v>
      </c>
      <c r="E68" s="53"/>
      <c r="F68" s="53">
        <f t="shared" si="4"/>
        <v>452465753</v>
      </c>
      <c r="G68" s="54"/>
      <c r="H68" s="72" t="s">
        <v>167</v>
      </c>
      <c r="I68" s="30"/>
    </row>
    <row r="69" spans="1:9" x14ac:dyDescent="0.2">
      <c r="A69" s="56"/>
      <c r="B69" s="69" t="s">
        <v>34</v>
      </c>
      <c r="C69" s="16"/>
      <c r="D69" s="67">
        <v>-427808229</v>
      </c>
      <c r="E69" s="53"/>
      <c r="F69" s="53">
        <f t="shared" si="4"/>
        <v>-427808229</v>
      </c>
      <c r="G69" s="54"/>
      <c r="H69" s="72" t="s">
        <v>167</v>
      </c>
      <c r="I69" s="30"/>
    </row>
    <row r="70" spans="1:9" x14ac:dyDescent="0.2">
      <c r="A70" s="56"/>
      <c r="B70" s="69" t="s">
        <v>35</v>
      </c>
      <c r="C70" s="16"/>
      <c r="D70" s="67">
        <v>482630135</v>
      </c>
      <c r="E70" s="53"/>
      <c r="F70" s="53">
        <f t="shared" si="4"/>
        <v>482630135</v>
      </c>
      <c r="G70" s="54"/>
      <c r="H70" s="72" t="s">
        <v>167</v>
      </c>
      <c r="I70" s="30"/>
    </row>
    <row r="71" spans="1:9" x14ac:dyDescent="0.2">
      <c r="A71" s="56"/>
      <c r="B71" s="69" t="s">
        <v>36</v>
      </c>
      <c r="C71" s="16"/>
      <c r="D71" s="67">
        <v>-456328768</v>
      </c>
      <c r="E71" s="53"/>
      <c r="F71" s="53">
        <f t="shared" si="4"/>
        <v>-456328768</v>
      </c>
      <c r="G71" s="54"/>
      <c r="H71" s="72" t="s">
        <v>167</v>
      </c>
      <c r="I71" s="30"/>
    </row>
    <row r="72" spans="1:9" x14ac:dyDescent="0.2">
      <c r="A72" s="56"/>
      <c r="B72" s="69" t="s">
        <v>135</v>
      </c>
      <c r="C72" s="16"/>
      <c r="D72" s="67">
        <v>3000000000</v>
      </c>
      <c r="E72" s="53"/>
      <c r="F72" s="53">
        <f t="shared" si="4"/>
        <v>3000000000</v>
      </c>
      <c r="G72" s="54"/>
      <c r="H72" s="73">
        <v>44287</v>
      </c>
      <c r="I72" s="30"/>
    </row>
    <row r="73" spans="1:9" x14ac:dyDescent="0.2">
      <c r="A73" s="56"/>
      <c r="B73" s="69" t="s">
        <v>37</v>
      </c>
      <c r="C73" s="16"/>
      <c r="D73" s="67">
        <v>159246575</v>
      </c>
      <c r="E73" s="53"/>
      <c r="F73" s="53">
        <f t="shared" si="4"/>
        <v>159246575</v>
      </c>
      <c r="G73" s="54"/>
      <c r="H73" s="72" t="s">
        <v>175</v>
      </c>
      <c r="I73" s="30"/>
    </row>
    <row r="74" spans="1:9" x14ac:dyDescent="0.2">
      <c r="A74" s="56"/>
      <c r="B74" s="69" t="s">
        <v>38</v>
      </c>
      <c r="C74" s="16"/>
      <c r="D74" s="67">
        <v>-123575337</v>
      </c>
      <c r="E74" s="53"/>
      <c r="F74" s="53">
        <f t="shared" si="4"/>
        <v>-123575337</v>
      </c>
      <c r="G74" s="54"/>
      <c r="H74" s="72" t="s">
        <v>175</v>
      </c>
      <c r="I74" s="30"/>
    </row>
    <row r="75" spans="1:9" x14ac:dyDescent="0.2">
      <c r="A75" s="56"/>
      <c r="B75" s="69" t="s">
        <v>147</v>
      </c>
      <c r="C75" s="16"/>
      <c r="D75" s="67">
        <v>3000000000</v>
      </c>
      <c r="E75" s="53"/>
      <c r="F75" s="53">
        <f t="shared" si="4"/>
        <v>3000000000</v>
      </c>
      <c r="G75" s="54"/>
      <c r="H75" s="73">
        <v>44378</v>
      </c>
      <c r="I75" s="30"/>
    </row>
    <row r="76" spans="1:9" x14ac:dyDescent="0.2">
      <c r="A76" s="56"/>
      <c r="B76" s="69" t="s">
        <v>39</v>
      </c>
      <c r="C76" s="16"/>
      <c r="D76" s="67">
        <v>275178082</v>
      </c>
      <c r="E76" s="53"/>
      <c r="F76" s="53">
        <f t="shared" si="4"/>
        <v>275178082</v>
      </c>
      <c r="G76" s="54"/>
      <c r="H76" s="73" t="s">
        <v>176</v>
      </c>
      <c r="I76" s="30"/>
    </row>
    <row r="77" spans="1:9" x14ac:dyDescent="0.2">
      <c r="A77" s="56"/>
      <c r="B77" s="69" t="s">
        <v>40</v>
      </c>
      <c r="C77" s="16"/>
      <c r="D77" s="67">
        <v>-239506844</v>
      </c>
      <c r="E77" s="53"/>
      <c r="F77" s="53">
        <f t="shared" si="4"/>
        <v>-239506844</v>
      </c>
      <c r="G77" s="54"/>
      <c r="H77" s="73" t="s">
        <v>176</v>
      </c>
      <c r="I77" s="30"/>
    </row>
    <row r="78" spans="1:9" x14ac:dyDescent="0.2">
      <c r="A78" s="56"/>
      <c r="B78" s="69" t="s">
        <v>41</v>
      </c>
      <c r="C78" s="16"/>
      <c r="D78" s="67">
        <v>523561644</v>
      </c>
      <c r="E78" s="53"/>
      <c r="F78" s="53">
        <f t="shared" si="4"/>
        <v>523561644</v>
      </c>
      <c r="G78" s="54"/>
      <c r="H78" s="72" t="s">
        <v>167</v>
      </c>
      <c r="I78" s="30"/>
    </row>
    <row r="79" spans="1:9" x14ac:dyDescent="0.2">
      <c r="A79" s="56"/>
      <c r="B79" s="69" t="s">
        <v>42</v>
      </c>
      <c r="C79" s="16"/>
      <c r="D79" s="67">
        <v>-418849316</v>
      </c>
      <c r="E79" s="53"/>
      <c r="F79" s="53">
        <f t="shared" si="4"/>
        <v>-418849316</v>
      </c>
      <c r="G79" s="54"/>
      <c r="H79" s="72" t="s">
        <v>167</v>
      </c>
      <c r="I79" s="30"/>
    </row>
    <row r="80" spans="1:9" x14ac:dyDescent="0.2">
      <c r="A80" s="56"/>
      <c r="B80" s="69" t="s">
        <v>43</v>
      </c>
      <c r="C80" s="16"/>
      <c r="D80" s="67">
        <v>551609590</v>
      </c>
      <c r="E80" s="53"/>
      <c r="F80" s="53">
        <f t="shared" si="4"/>
        <v>551609590</v>
      </c>
      <c r="G80" s="54"/>
      <c r="H80" s="72" t="s">
        <v>167</v>
      </c>
      <c r="I80" s="30"/>
    </row>
    <row r="81" spans="1:9" x14ac:dyDescent="0.2">
      <c r="A81" s="56"/>
      <c r="B81" s="69" t="s">
        <v>44</v>
      </c>
      <c r="C81" s="16"/>
      <c r="D81" s="67">
        <v>-441287672</v>
      </c>
      <c r="E81" s="53"/>
      <c r="F81" s="53">
        <f t="shared" si="4"/>
        <v>-441287672</v>
      </c>
      <c r="G81" s="54"/>
      <c r="H81" s="72" t="s">
        <v>167</v>
      </c>
      <c r="I81" s="30"/>
    </row>
    <row r="82" spans="1:9" x14ac:dyDescent="0.2">
      <c r="A82" s="56"/>
      <c r="B82" s="69" t="s">
        <v>45</v>
      </c>
      <c r="C82" s="16"/>
      <c r="D82" s="67">
        <v>560958904</v>
      </c>
      <c r="E82" s="53"/>
      <c r="F82" s="53">
        <f t="shared" si="4"/>
        <v>560958904</v>
      </c>
      <c r="G82" s="54"/>
      <c r="H82" s="72" t="s">
        <v>167</v>
      </c>
      <c r="I82" s="30"/>
    </row>
    <row r="83" spans="1:9" x14ac:dyDescent="0.2">
      <c r="A83" s="56"/>
      <c r="B83" s="69" t="s">
        <v>46</v>
      </c>
      <c r="C83" s="16"/>
      <c r="D83" s="67">
        <v>-448767116</v>
      </c>
      <c r="E83" s="53"/>
      <c r="F83" s="53">
        <f t="shared" si="4"/>
        <v>-448767116</v>
      </c>
      <c r="G83" s="54"/>
      <c r="H83" s="72" t="s">
        <v>167</v>
      </c>
      <c r="I83" s="30"/>
    </row>
    <row r="84" spans="1:9" x14ac:dyDescent="0.2">
      <c r="A84" s="56"/>
      <c r="B84" s="69" t="s">
        <v>47</v>
      </c>
      <c r="C84" s="16"/>
      <c r="D84" s="67">
        <v>463726028</v>
      </c>
      <c r="E84" s="53"/>
      <c r="F84" s="53">
        <f t="shared" si="4"/>
        <v>463726028</v>
      </c>
      <c r="G84" s="54"/>
      <c r="H84" s="72" t="s">
        <v>180</v>
      </c>
      <c r="I84" s="30"/>
    </row>
    <row r="85" spans="1:9" x14ac:dyDescent="0.2">
      <c r="A85" s="56"/>
      <c r="B85" s="69" t="s">
        <v>48</v>
      </c>
      <c r="C85" s="16"/>
      <c r="D85" s="67">
        <v>-419136986</v>
      </c>
      <c r="E85" s="53"/>
      <c r="F85" s="53">
        <f t="shared" si="4"/>
        <v>-419136986</v>
      </c>
      <c r="G85" s="54"/>
      <c r="H85" s="72" t="s">
        <v>180</v>
      </c>
      <c r="I85" s="30"/>
    </row>
    <row r="86" spans="1:9" x14ac:dyDescent="0.2">
      <c r="A86" s="56"/>
      <c r="B86" s="69" t="s">
        <v>49</v>
      </c>
      <c r="C86" s="16"/>
      <c r="D86" s="67">
        <v>471205480</v>
      </c>
      <c r="E86" s="53"/>
      <c r="F86" s="53">
        <f t="shared" si="4"/>
        <v>471205480</v>
      </c>
      <c r="G86" s="54"/>
      <c r="H86" s="72" t="s">
        <v>180</v>
      </c>
      <c r="I86" s="30"/>
    </row>
    <row r="87" spans="1:9" x14ac:dyDescent="0.2">
      <c r="A87" s="56"/>
      <c r="B87" s="69" t="s">
        <v>50</v>
      </c>
      <c r="C87" s="16"/>
      <c r="D87" s="67">
        <v>-425897258</v>
      </c>
      <c r="E87" s="53"/>
      <c r="F87" s="53">
        <f t="shared" si="4"/>
        <v>-425897258</v>
      </c>
      <c r="G87" s="54"/>
      <c r="H87" s="72" t="s">
        <v>180</v>
      </c>
      <c r="I87" s="30"/>
    </row>
    <row r="88" spans="1:9" x14ac:dyDescent="0.2">
      <c r="A88" s="56"/>
      <c r="B88" s="69" t="s">
        <v>51</v>
      </c>
      <c r="C88" s="16"/>
      <c r="D88" s="67">
        <v>478684932</v>
      </c>
      <c r="E88" s="53"/>
      <c r="F88" s="53">
        <f t="shared" si="4"/>
        <v>478684932</v>
      </c>
      <c r="G88" s="54"/>
      <c r="H88" s="72" t="s">
        <v>180</v>
      </c>
      <c r="I88" s="30"/>
    </row>
    <row r="89" spans="1:9" x14ac:dyDescent="0.2">
      <c r="A89" s="56"/>
      <c r="B89" s="69" t="s">
        <v>52</v>
      </c>
      <c r="C89" s="16"/>
      <c r="D89" s="67">
        <v>-432657535</v>
      </c>
      <c r="E89" s="53"/>
      <c r="F89" s="53">
        <f t="shared" si="4"/>
        <v>-432657535</v>
      </c>
      <c r="G89" s="54"/>
      <c r="H89" s="72" t="s">
        <v>180</v>
      </c>
      <c r="I89" s="30"/>
    </row>
    <row r="90" spans="1:9" x14ac:dyDescent="0.2">
      <c r="A90" s="56"/>
      <c r="B90" s="69" t="s">
        <v>53</v>
      </c>
      <c r="C90" s="16"/>
      <c r="D90" s="67">
        <v>-238860695</v>
      </c>
      <c r="E90" s="53"/>
      <c r="F90" s="53">
        <f t="shared" si="4"/>
        <v>-238860695</v>
      </c>
      <c r="G90" s="54"/>
      <c r="H90" s="72" t="s">
        <v>180</v>
      </c>
      <c r="I90" s="30"/>
    </row>
    <row r="91" spans="1:9" x14ac:dyDescent="0.2">
      <c r="A91" s="56"/>
      <c r="B91" s="69" t="s">
        <v>54</v>
      </c>
      <c r="C91" s="16"/>
      <c r="D91" s="67">
        <v>418849316</v>
      </c>
      <c r="E91" s="53"/>
      <c r="F91" s="53">
        <f t="shared" si="4"/>
        <v>418849316</v>
      </c>
      <c r="G91" s="54"/>
      <c r="H91" s="73" t="s">
        <v>179</v>
      </c>
      <c r="I91" s="30"/>
    </row>
    <row r="92" spans="1:9" x14ac:dyDescent="0.2">
      <c r="A92" s="56"/>
      <c r="B92" s="69" t="s">
        <v>55</v>
      </c>
      <c r="C92" s="16"/>
      <c r="D92" s="67">
        <v>-327945206</v>
      </c>
      <c r="E92" s="53"/>
      <c r="F92" s="53">
        <f t="shared" si="4"/>
        <v>-327945206</v>
      </c>
      <c r="G92" s="54"/>
      <c r="H92" s="73" t="s">
        <v>179</v>
      </c>
      <c r="I92" s="30"/>
    </row>
    <row r="93" spans="1:9" x14ac:dyDescent="0.2">
      <c r="A93" s="56"/>
      <c r="B93" s="69" t="s">
        <v>56</v>
      </c>
      <c r="C93" s="16"/>
      <c r="D93" s="67">
        <v>433808220</v>
      </c>
      <c r="E93" s="53"/>
      <c r="F93" s="53">
        <f t="shared" si="4"/>
        <v>433808220</v>
      </c>
      <c r="G93" s="54"/>
      <c r="H93" s="73" t="s">
        <v>179</v>
      </c>
      <c r="I93" s="30"/>
    </row>
    <row r="94" spans="1:9" x14ac:dyDescent="0.2">
      <c r="A94" s="56"/>
      <c r="B94" s="69" t="s">
        <v>57</v>
      </c>
      <c r="C94" s="16"/>
      <c r="D94" s="67">
        <v>-339657549</v>
      </c>
      <c r="E94" s="53"/>
      <c r="F94" s="53">
        <f t="shared" si="4"/>
        <v>-339657549</v>
      </c>
      <c r="G94" s="54"/>
      <c r="H94" s="73" t="s">
        <v>179</v>
      </c>
      <c r="I94" s="30"/>
    </row>
    <row r="95" spans="1:9" x14ac:dyDescent="0.2">
      <c r="A95" s="56"/>
      <c r="B95" s="69" t="s">
        <v>58</v>
      </c>
      <c r="C95" s="16"/>
      <c r="D95" s="67">
        <v>463726028</v>
      </c>
      <c r="E95" s="53"/>
      <c r="F95" s="53">
        <f t="shared" si="4"/>
        <v>463726028</v>
      </c>
      <c r="G95" s="54"/>
      <c r="H95" s="73" t="s">
        <v>179</v>
      </c>
      <c r="I95" s="30"/>
    </row>
    <row r="96" spans="1:9" x14ac:dyDescent="0.2">
      <c r="A96" s="56"/>
      <c r="B96" s="69" t="s">
        <v>59</v>
      </c>
      <c r="C96" s="16"/>
      <c r="D96" s="67">
        <v>-363082199</v>
      </c>
      <c r="E96" s="53"/>
      <c r="F96" s="53">
        <f t="shared" si="4"/>
        <v>-363082199</v>
      </c>
      <c r="G96" s="54"/>
      <c r="H96" s="73" t="s">
        <v>179</v>
      </c>
      <c r="I96" s="30"/>
    </row>
    <row r="97" spans="1:9" x14ac:dyDescent="0.2">
      <c r="A97" s="56"/>
      <c r="B97" s="69" t="s">
        <v>60</v>
      </c>
      <c r="C97" s="16"/>
      <c r="D97" s="67">
        <v>359013700</v>
      </c>
      <c r="E97" s="53"/>
      <c r="F97" s="53">
        <f t="shared" si="4"/>
        <v>359013700</v>
      </c>
      <c r="G97" s="54"/>
      <c r="H97" s="73" t="s">
        <v>179</v>
      </c>
      <c r="I97" s="30"/>
    </row>
    <row r="98" spans="1:9" x14ac:dyDescent="0.2">
      <c r="A98" s="56"/>
      <c r="B98" s="69" t="s">
        <v>61</v>
      </c>
      <c r="C98" s="16"/>
      <c r="D98" s="67">
        <v>-296876699</v>
      </c>
      <c r="E98" s="53"/>
      <c r="F98" s="53">
        <f t="shared" si="4"/>
        <v>-296876699</v>
      </c>
      <c r="G98" s="54"/>
      <c r="H98" s="73" t="s">
        <v>179</v>
      </c>
      <c r="I98" s="30"/>
    </row>
    <row r="99" spans="1:9" x14ac:dyDescent="0.2">
      <c r="A99" s="56"/>
      <c r="B99" s="69" t="s">
        <v>62</v>
      </c>
      <c r="C99" s="16"/>
      <c r="D99" s="67">
        <v>373972604</v>
      </c>
      <c r="E99" s="53"/>
      <c r="F99" s="53">
        <f t="shared" si="4"/>
        <v>373972604</v>
      </c>
      <c r="G99" s="54"/>
      <c r="H99" s="73" t="s">
        <v>179</v>
      </c>
      <c r="I99" s="30"/>
    </row>
    <row r="100" spans="1:9" x14ac:dyDescent="0.2">
      <c r="A100" s="56"/>
      <c r="B100" s="69" t="s">
        <v>63</v>
      </c>
      <c r="C100" s="16"/>
      <c r="D100" s="67">
        <v>-309246572</v>
      </c>
      <c r="E100" s="53"/>
      <c r="F100" s="53">
        <f t="shared" si="4"/>
        <v>-309246572</v>
      </c>
      <c r="G100" s="54"/>
      <c r="H100" s="73" t="s">
        <v>179</v>
      </c>
      <c r="I100" s="30"/>
    </row>
    <row r="101" spans="1:9" x14ac:dyDescent="0.2">
      <c r="A101" s="56"/>
      <c r="B101" s="69" t="s">
        <v>64</v>
      </c>
      <c r="C101" s="16"/>
      <c r="D101" s="67">
        <v>388931508</v>
      </c>
      <c r="E101" s="53"/>
      <c r="F101" s="53">
        <f t="shared" si="4"/>
        <v>388931508</v>
      </c>
      <c r="G101" s="54"/>
      <c r="H101" s="73" t="s">
        <v>179</v>
      </c>
      <c r="I101" s="30"/>
    </row>
    <row r="102" spans="1:9" x14ac:dyDescent="0.2">
      <c r="A102" s="56"/>
      <c r="B102" s="69" t="s">
        <v>65</v>
      </c>
      <c r="C102" s="16"/>
      <c r="D102" s="67">
        <v>-321616453</v>
      </c>
      <c r="E102" s="53"/>
      <c r="F102" s="53">
        <f t="shared" si="4"/>
        <v>-321616453</v>
      </c>
      <c r="G102" s="54"/>
      <c r="H102" s="73" t="s">
        <v>179</v>
      </c>
      <c r="I102" s="30"/>
    </row>
    <row r="103" spans="1:9" x14ac:dyDescent="0.2">
      <c r="A103" s="56"/>
      <c r="B103" s="69" t="s">
        <v>66</v>
      </c>
      <c r="C103" s="16"/>
      <c r="D103" s="67">
        <v>403890412</v>
      </c>
      <c r="E103" s="53"/>
      <c r="F103" s="53">
        <f t="shared" si="4"/>
        <v>403890412</v>
      </c>
      <c r="G103" s="54"/>
      <c r="H103" s="73" t="s">
        <v>179</v>
      </c>
      <c r="I103" s="30"/>
    </row>
    <row r="104" spans="1:9" x14ac:dyDescent="0.2">
      <c r="A104" s="56"/>
      <c r="B104" s="69" t="s">
        <v>67</v>
      </c>
      <c r="C104" s="16"/>
      <c r="D104" s="67">
        <v>-333986282</v>
      </c>
      <c r="E104" s="53"/>
      <c r="F104" s="53">
        <f t="shared" si="4"/>
        <v>-333986282</v>
      </c>
      <c r="G104" s="54"/>
      <c r="H104" s="73" t="s">
        <v>179</v>
      </c>
      <c r="I104" s="30"/>
    </row>
    <row r="105" spans="1:9" x14ac:dyDescent="0.2">
      <c r="A105" s="56"/>
      <c r="B105" s="69" t="s">
        <v>113</v>
      </c>
      <c r="C105" s="16"/>
      <c r="D105" s="67">
        <v>2000000000</v>
      </c>
      <c r="E105" s="53"/>
      <c r="F105" s="53">
        <f t="shared" si="4"/>
        <v>2000000000</v>
      </c>
      <c r="G105" s="54"/>
      <c r="H105" s="73">
        <v>44501</v>
      </c>
      <c r="I105" s="30"/>
    </row>
    <row r="106" spans="1:9" x14ac:dyDescent="0.2">
      <c r="A106" s="56"/>
      <c r="B106" s="69" t="s">
        <v>68</v>
      </c>
      <c r="C106" s="16"/>
      <c r="D106" s="67">
        <v>202520548</v>
      </c>
      <c r="E106" s="53"/>
      <c r="F106" s="53">
        <f t="shared" si="4"/>
        <v>202520548</v>
      </c>
      <c r="G106" s="54"/>
      <c r="H106" s="73" t="s">
        <v>165</v>
      </c>
      <c r="I106" s="30"/>
    </row>
    <row r="107" spans="1:9" x14ac:dyDescent="0.2">
      <c r="A107" s="56"/>
      <c r="B107" s="69" t="s">
        <v>69</v>
      </c>
      <c r="C107" s="16"/>
      <c r="D107" s="67">
        <v>-201315072</v>
      </c>
      <c r="E107" s="53"/>
      <c r="F107" s="53">
        <f t="shared" si="4"/>
        <v>-201315072</v>
      </c>
      <c r="G107" s="54"/>
      <c r="H107" s="73" t="s">
        <v>165</v>
      </c>
      <c r="I107" s="30"/>
    </row>
    <row r="108" spans="1:9" x14ac:dyDescent="0.2">
      <c r="A108" s="56"/>
      <c r="B108" s="69" t="s">
        <v>70</v>
      </c>
      <c r="C108" s="16"/>
      <c r="D108" s="67">
        <v>390000001</v>
      </c>
      <c r="E108" s="53"/>
      <c r="F108" s="53">
        <f t="shared" si="4"/>
        <v>390000001</v>
      </c>
      <c r="G108" s="54"/>
      <c r="H108" s="73" t="s">
        <v>181</v>
      </c>
      <c r="I108" s="30"/>
    </row>
    <row r="109" spans="1:9" x14ac:dyDescent="0.2">
      <c r="A109" s="56"/>
      <c r="B109" s="69" t="s">
        <v>71</v>
      </c>
      <c r="C109" s="16"/>
      <c r="D109" s="67">
        <v>-387863030</v>
      </c>
      <c r="E109" s="53"/>
      <c r="F109" s="53">
        <f t="shared" si="4"/>
        <v>-387863030</v>
      </c>
      <c r="G109" s="54"/>
      <c r="H109" s="73" t="s">
        <v>181</v>
      </c>
      <c r="I109" s="30"/>
    </row>
    <row r="110" spans="1:9" x14ac:dyDescent="0.2">
      <c r="A110" s="56"/>
      <c r="B110" s="69" t="s">
        <v>72</v>
      </c>
      <c r="C110" s="16"/>
      <c r="D110" s="67">
        <v>390000001</v>
      </c>
      <c r="E110" s="53"/>
      <c r="F110" s="53">
        <f t="shared" si="4"/>
        <v>390000001</v>
      </c>
      <c r="G110" s="54"/>
      <c r="H110" s="73" t="s">
        <v>181</v>
      </c>
      <c r="I110" s="30"/>
    </row>
    <row r="111" spans="1:9" x14ac:dyDescent="0.2">
      <c r="A111" s="56"/>
      <c r="B111" s="69" t="s">
        <v>73</v>
      </c>
      <c r="C111" s="16"/>
      <c r="D111" s="67">
        <v>-387863030</v>
      </c>
      <c r="E111" s="53"/>
      <c r="F111" s="53">
        <f t="shared" si="4"/>
        <v>-387863030</v>
      </c>
      <c r="G111" s="54"/>
      <c r="H111" s="73" t="s">
        <v>181</v>
      </c>
      <c r="I111" s="30"/>
    </row>
    <row r="112" spans="1:9" x14ac:dyDescent="0.2">
      <c r="A112" s="56"/>
      <c r="B112" s="69" t="s">
        <v>74</v>
      </c>
      <c r="C112" s="16"/>
      <c r="D112" s="67">
        <v>229369864</v>
      </c>
      <c r="E112" s="53"/>
      <c r="F112" s="53">
        <f t="shared" si="4"/>
        <v>229369864</v>
      </c>
      <c r="G112" s="54"/>
      <c r="H112" s="73" t="s">
        <v>181</v>
      </c>
      <c r="I112" s="30"/>
    </row>
    <row r="113" spans="1:9" x14ac:dyDescent="0.2">
      <c r="A113" s="56"/>
      <c r="B113" s="69" t="s">
        <v>75</v>
      </c>
      <c r="C113" s="16"/>
      <c r="D113" s="67">
        <v>-224328774</v>
      </c>
      <c r="E113" s="53"/>
      <c r="F113" s="53">
        <f t="shared" si="4"/>
        <v>-224328774</v>
      </c>
      <c r="G113" s="54"/>
      <c r="H113" s="73" t="s">
        <v>181</v>
      </c>
      <c r="I113" s="30"/>
    </row>
    <row r="114" spans="1:9" x14ac:dyDescent="0.2">
      <c r="A114" s="56"/>
      <c r="B114" s="69" t="s">
        <v>76</v>
      </c>
      <c r="C114" s="16"/>
      <c r="D114" s="67">
        <v>239342464</v>
      </c>
      <c r="E114" s="53"/>
      <c r="F114" s="53">
        <f t="shared" si="4"/>
        <v>239342464</v>
      </c>
      <c r="G114" s="54"/>
      <c r="H114" s="73" t="s">
        <v>181</v>
      </c>
      <c r="I114" s="30"/>
    </row>
    <row r="115" spans="1:9" x14ac:dyDescent="0.2">
      <c r="A115" s="56"/>
      <c r="B115" s="69" t="s">
        <v>77</v>
      </c>
      <c r="C115" s="16"/>
      <c r="D115" s="67">
        <v>-234082196</v>
      </c>
      <c r="E115" s="53"/>
      <c r="F115" s="53">
        <f t="shared" si="4"/>
        <v>-234082196</v>
      </c>
      <c r="G115" s="54"/>
      <c r="H115" s="73" t="s">
        <v>181</v>
      </c>
      <c r="I115" s="30"/>
    </row>
    <row r="116" spans="1:9" x14ac:dyDescent="0.2">
      <c r="A116" s="56"/>
      <c r="B116" s="69" t="s">
        <v>78</v>
      </c>
      <c r="C116" s="16"/>
      <c r="D116" s="67">
        <v>249315068</v>
      </c>
      <c r="E116" s="53"/>
      <c r="F116" s="53">
        <f t="shared" si="4"/>
        <v>249315068</v>
      </c>
      <c r="G116" s="54"/>
      <c r="H116" s="73" t="s">
        <v>180</v>
      </c>
      <c r="I116" s="30"/>
    </row>
    <row r="117" spans="1:9" x14ac:dyDescent="0.2">
      <c r="A117" s="56"/>
      <c r="B117" s="69" t="s">
        <v>79</v>
      </c>
      <c r="C117" s="16"/>
      <c r="D117" s="67">
        <v>-219863017</v>
      </c>
      <c r="E117" s="53"/>
      <c r="F117" s="53">
        <f t="shared" si="4"/>
        <v>-219863017</v>
      </c>
      <c r="G117" s="54"/>
      <c r="H117" s="73" t="s">
        <v>180</v>
      </c>
      <c r="I117" s="30"/>
    </row>
    <row r="118" spans="1:9" x14ac:dyDescent="0.2">
      <c r="A118" s="56"/>
      <c r="B118" s="69" t="s">
        <v>80</v>
      </c>
      <c r="C118" s="16"/>
      <c r="D118" s="67">
        <v>259287672</v>
      </c>
      <c r="E118" s="53"/>
      <c r="F118" s="53">
        <f t="shared" si="4"/>
        <v>259287672</v>
      </c>
      <c r="G118" s="54"/>
      <c r="H118" s="73" t="s">
        <v>180</v>
      </c>
      <c r="I118" s="30"/>
    </row>
    <row r="119" spans="1:9" x14ac:dyDescent="0.2">
      <c r="A119" s="56"/>
      <c r="B119" s="69" t="s">
        <v>81</v>
      </c>
      <c r="C119" s="16"/>
      <c r="D119" s="67">
        <v>-228657537</v>
      </c>
      <c r="E119" s="53"/>
      <c r="F119" s="53">
        <f t="shared" si="4"/>
        <v>-228657537</v>
      </c>
      <c r="G119" s="54"/>
      <c r="H119" s="73" t="s">
        <v>180</v>
      </c>
      <c r="I119" s="30"/>
    </row>
    <row r="120" spans="1:9" x14ac:dyDescent="0.2">
      <c r="A120" s="56"/>
      <c r="B120" s="69" t="s">
        <v>82</v>
      </c>
      <c r="C120" s="16"/>
      <c r="D120" s="67">
        <v>269260272</v>
      </c>
      <c r="E120" s="53"/>
      <c r="F120" s="53">
        <f t="shared" si="4"/>
        <v>269260272</v>
      </c>
      <c r="G120" s="54"/>
      <c r="H120" s="73" t="s">
        <v>180</v>
      </c>
      <c r="I120" s="30"/>
    </row>
    <row r="121" spans="1:9" x14ac:dyDescent="0.2">
      <c r="A121" s="56"/>
      <c r="B121" s="69" t="s">
        <v>83</v>
      </c>
      <c r="C121" s="16"/>
      <c r="D121" s="67">
        <v>-237452070</v>
      </c>
      <c r="E121" s="53"/>
      <c r="F121" s="53">
        <f t="shared" si="4"/>
        <v>-237452070</v>
      </c>
      <c r="G121" s="54"/>
      <c r="H121" s="73" t="s">
        <v>180</v>
      </c>
      <c r="I121" s="30"/>
    </row>
    <row r="122" spans="1:9" x14ac:dyDescent="0.2">
      <c r="A122" s="56"/>
      <c r="B122" s="69" t="s">
        <v>155</v>
      </c>
      <c r="C122" s="16"/>
      <c r="D122" s="67">
        <v>251309588</v>
      </c>
      <c r="E122" s="53"/>
      <c r="F122" s="53">
        <f t="shared" si="4"/>
        <v>251309588</v>
      </c>
      <c r="G122" s="54"/>
      <c r="H122" s="73" t="s">
        <v>179</v>
      </c>
      <c r="I122" s="30"/>
    </row>
    <row r="123" spans="1:9" x14ac:dyDescent="0.2">
      <c r="A123" s="56"/>
      <c r="B123" s="69" t="s">
        <v>156</v>
      </c>
      <c r="C123" s="16"/>
      <c r="D123" s="67">
        <v>-207123310</v>
      </c>
      <c r="E123" s="53"/>
      <c r="F123" s="53">
        <f t="shared" si="4"/>
        <v>-207123310</v>
      </c>
      <c r="G123" s="54"/>
      <c r="H123" s="73" t="s">
        <v>179</v>
      </c>
      <c r="I123" s="30"/>
    </row>
    <row r="124" spans="1:9" x14ac:dyDescent="0.2">
      <c r="A124" s="56"/>
      <c r="B124" s="69" t="s">
        <v>157</v>
      </c>
      <c r="C124" s="16"/>
      <c r="D124" s="67">
        <v>249315068</v>
      </c>
      <c r="E124" s="53"/>
      <c r="F124" s="53">
        <f t="shared" si="4"/>
        <v>249315068</v>
      </c>
      <c r="G124" s="54"/>
      <c r="H124" s="73" t="s">
        <v>179</v>
      </c>
      <c r="I124" s="30"/>
    </row>
    <row r="125" spans="1:9" x14ac:dyDescent="0.2">
      <c r="A125" s="56"/>
      <c r="B125" s="69" t="s">
        <v>158</v>
      </c>
      <c r="C125" s="16"/>
      <c r="D125" s="67">
        <v>-205479458</v>
      </c>
      <c r="E125" s="53"/>
      <c r="F125" s="53">
        <f t="shared" si="4"/>
        <v>-205479458</v>
      </c>
      <c r="G125" s="54"/>
      <c r="H125" s="73" t="s">
        <v>179</v>
      </c>
      <c r="I125" s="30"/>
    </row>
    <row r="126" spans="1:9" x14ac:dyDescent="0.2">
      <c r="A126" s="56"/>
      <c r="B126" s="69" t="s">
        <v>159</v>
      </c>
      <c r="C126" s="16"/>
      <c r="D126" s="67">
        <v>239342464</v>
      </c>
      <c r="E126" s="53"/>
      <c r="F126" s="53">
        <f t="shared" si="4"/>
        <v>239342464</v>
      </c>
      <c r="G126" s="54"/>
      <c r="H126" s="73" t="s">
        <v>179</v>
      </c>
      <c r="I126" s="30"/>
    </row>
    <row r="127" spans="1:9" x14ac:dyDescent="0.2">
      <c r="A127" s="56"/>
      <c r="B127" s="69" t="s">
        <v>160</v>
      </c>
      <c r="C127" s="16"/>
      <c r="D127" s="67">
        <v>-197260283</v>
      </c>
      <c r="E127" s="53"/>
      <c r="F127" s="53">
        <f t="shared" si="4"/>
        <v>-197260283</v>
      </c>
      <c r="G127" s="54"/>
      <c r="H127" s="73" t="s">
        <v>179</v>
      </c>
      <c r="I127" s="30"/>
    </row>
    <row r="128" spans="1:9" ht="13.5" thickBot="1" x14ac:dyDescent="0.25">
      <c r="A128" s="2"/>
      <c r="B128" s="19" t="s">
        <v>2</v>
      </c>
      <c r="C128" s="13"/>
      <c r="D128" s="41">
        <f>SUM(D64:D127)</f>
        <v>9191681674</v>
      </c>
      <c r="E128" s="55"/>
      <c r="F128" s="41">
        <f>SUM(F64:F127)</f>
        <v>9191681674</v>
      </c>
      <c r="G128" s="55"/>
      <c r="H128" s="59"/>
      <c r="I128" s="30"/>
    </row>
    <row r="129" spans="1:9" ht="13.5" thickTop="1" x14ac:dyDescent="0.2">
      <c r="A129" s="2"/>
      <c r="B129" s="16"/>
      <c r="C129" s="16"/>
      <c r="D129" s="54"/>
      <c r="E129" s="54"/>
      <c r="F129" s="54"/>
      <c r="G129" s="54"/>
      <c r="H129" s="60"/>
      <c r="I129" s="30"/>
    </row>
    <row r="130" spans="1:9" ht="13.5" thickBot="1" x14ac:dyDescent="0.25">
      <c r="A130" s="9"/>
      <c r="B130" s="10" t="s">
        <v>84</v>
      </c>
      <c r="C130" s="10"/>
      <c r="D130" s="45">
        <f>+D24+D34+D44+D128+D61</f>
        <v>30694886998</v>
      </c>
      <c r="E130" s="45"/>
      <c r="F130" s="45">
        <f>+F24+F34+F44+F128+F61</f>
        <v>30694886998</v>
      </c>
      <c r="G130" s="45"/>
      <c r="H130" s="64"/>
      <c r="I130" s="32"/>
    </row>
    <row r="131" spans="1:9" ht="13.5" thickTop="1" x14ac:dyDescent="0.2">
      <c r="A131" s="2"/>
      <c r="B131" s="13"/>
      <c r="C131" s="13"/>
      <c r="D131" s="46"/>
      <c r="E131" s="52"/>
      <c r="F131" s="52"/>
      <c r="G131" s="52"/>
      <c r="H131" s="65"/>
      <c r="I131" s="30"/>
    </row>
    <row r="132" spans="1:9" x14ac:dyDescent="0.2">
      <c r="A132" s="2"/>
      <c r="B132" s="13" t="s">
        <v>85</v>
      </c>
      <c r="C132" s="16"/>
      <c r="D132" s="54"/>
      <c r="E132" s="54"/>
      <c r="F132" s="54"/>
      <c r="G132" s="54"/>
      <c r="H132" s="60"/>
      <c r="I132" s="30"/>
    </row>
    <row r="133" spans="1:9" x14ac:dyDescent="0.2">
      <c r="A133" s="2"/>
      <c r="B133" s="15" t="s">
        <v>21</v>
      </c>
      <c r="C133" s="16"/>
      <c r="D133" s="79"/>
      <c r="E133" s="79"/>
      <c r="F133" s="79"/>
      <c r="G133" s="79"/>
      <c r="H133" s="60"/>
      <c r="I133" s="30"/>
    </row>
    <row r="134" spans="1:9" x14ac:dyDescent="0.2">
      <c r="A134" s="2"/>
      <c r="B134" s="20" t="s">
        <v>23</v>
      </c>
      <c r="C134" s="16"/>
      <c r="D134" s="3"/>
      <c r="E134" s="79"/>
      <c r="F134" s="16"/>
      <c r="G134" s="79"/>
      <c r="H134" s="60"/>
      <c r="I134" s="30"/>
    </row>
    <row r="135" spans="1:9" x14ac:dyDescent="0.2">
      <c r="A135" s="2"/>
      <c r="B135" s="17" t="s">
        <v>86</v>
      </c>
      <c r="C135" s="16"/>
      <c r="D135" s="76">
        <v>511250000</v>
      </c>
      <c r="E135" s="79"/>
      <c r="F135" s="76">
        <f>+D135</f>
        <v>511250000</v>
      </c>
      <c r="G135" s="79"/>
      <c r="H135" s="72" t="s">
        <v>209</v>
      </c>
      <c r="I135" s="30"/>
    </row>
    <row r="136" spans="1:9" x14ac:dyDescent="0.2">
      <c r="A136" s="2"/>
      <c r="B136" s="17" t="s">
        <v>133</v>
      </c>
      <c r="C136" s="16"/>
      <c r="D136" s="76">
        <v>343167450</v>
      </c>
      <c r="E136" s="76"/>
      <c r="F136" s="76">
        <f t="shared" ref="F136:F144" si="5">+D136</f>
        <v>343167450</v>
      </c>
      <c r="G136" s="79"/>
      <c r="H136" s="72" t="s">
        <v>166</v>
      </c>
      <c r="I136" s="30"/>
    </row>
    <row r="137" spans="1:9" x14ac:dyDescent="0.2">
      <c r="A137" s="2"/>
      <c r="B137" s="18" t="s">
        <v>141</v>
      </c>
      <c r="C137" s="16"/>
      <c r="D137" s="76">
        <v>330555564</v>
      </c>
      <c r="E137" s="79"/>
      <c r="F137" s="76">
        <f t="shared" si="5"/>
        <v>330555564</v>
      </c>
      <c r="G137" s="79"/>
      <c r="H137" s="73" t="s">
        <v>171</v>
      </c>
      <c r="I137" s="30"/>
    </row>
    <row r="138" spans="1:9" x14ac:dyDescent="0.2">
      <c r="A138" s="2"/>
      <c r="B138" s="17" t="s">
        <v>134</v>
      </c>
      <c r="C138" s="16"/>
      <c r="D138" s="76">
        <v>232833335</v>
      </c>
      <c r="E138" s="79"/>
      <c r="F138" s="76">
        <f t="shared" si="5"/>
        <v>232833335</v>
      </c>
      <c r="G138" s="79"/>
      <c r="H138" s="73" t="s">
        <v>168</v>
      </c>
      <c r="I138" s="30"/>
    </row>
    <row r="139" spans="1:9" x14ac:dyDescent="0.2">
      <c r="A139" s="2"/>
      <c r="B139" s="17" t="s">
        <v>127</v>
      </c>
      <c r="C139" s="16"/>
      <c r="D139" s="76">
        <v>366479292</v>
      </c>
      <c r="E139" s="79"/>
      <c r="F139" s="76">
        <f t="shared" si="5"/>
        <v>366479292</v>
      </c>
      <c r="G139" s="79"/>
      <c r="H139" s="73" t="s">
        <v>171</v>
      </c>
      <c r="I139" s="30"/>
    </row>
    <row r="140" spans="1:9" x14ac:dyDescent="0.2">
      <c r="A140" s="2"/>
      <c r="B140" s="17" t="s">
        <v>26</v>
      </c>
      <c r="C140" s="17"/>
      <c r="D140" s="75">
        <v>113103939</v>
      </c>
      <c r="E140" s="76"/>
      <c r="F140" s="76">
        <f t="shared" si="5"/>
        <v>113103939</v>
      </c>
      <c r="G140" s="82"/>
      <c r="H140" s="73" t="s">
        <v>171</v>
      </c>
      <c r="I140" s="30"/>
    </row>
    <row r="141" spans="1:9" x14ac:dyDescent="0.2">
      <c r="A141" s="2"/>
      <c r="B141" s="17" t="s">
        <v>27</v>
      </c>
      <c r="C141" s="17"/>
      <c r="D141" s="75">
        <v>-113103939</v>
      </c>
      <c r="E141" s="76"/>
      <c r="F141" s="76">
        <f t="shared" si="5"/>
        <v>-113103939</v>
      </c>
      <c r="G141" s="82"/>
      <c r="H141" s="73" t="s">
        <v>171</v>
      </c>
      <c r="I141" s="30"/>
    </row>
    <row r="142" spans="1:9" x14ac:dyDescent="0.2">
      <c r="A142" s="2"/>
      <c r="B142" s="17" t="s">
        <v>142</v>
      </c>
      <c r="C142" s="17"/>
      <c r="D142" s="75">
        <v>1509375000</v>
      </c>
      <c r="E142" s="76"/>
      <c r="F142" s="76">
        <f t="shared" si="5"/>
        <v>1509375000</v>
      </c>
      <c r="G142" s="82"/>
      <c r="H142" s="73" t="s">
        <v>173</v>
      </c>
      <c r="I142" s="30"/>
    </row>
    <row r="143" spans="1:9" x14ac:dyDescent="0.2">
      <c r="A143" s="2"/>
      <c r="B143" s="17" t="s">
        <v>143</v>
      </c>
      <c r="C143" s="17"/>
      <c r="D143" s="75">
        <v>13524810</v>
      </c>
      <c r="E143" s="76"/>
      <c r="F143" s="76">
        <f t="shared" si="5"/>
        <v>13524810</v>
      </c>
      <c r="G143" s="82"/>
      <c r="H143" s="73" t="s">
        <v>173</v>
      </c>
      <c r="I143" s="30"/>
    </row>
    <row r="144" spans="1:9" x14ac:dyDescent="0.2">
      <c r="A144" s="2"/>
      <c r="B144" s="17" t="s">
        <v>144</v>
      </c>
      <c r="C144" s="17"/>
      <c r="D144" s="75">
        <v>-13524810</v>
      </c>
      <c r="E144" s="76"/>
      <c r="F144" s="76">
        <f t="shared" si="5"/>
        <v>-13524810</v>
      </c>
      <c r="G144" s="82"/>
      <c r="H144" s="73" t="s">
        <v>173</v>
      </c>
      <c r="I144" s="30"/>
    </row>
    <row r="145" spans="1:9" ht="13.5" thickBot="1" x14ac:dyDescent="0.25">
      <c r="A145" s="2"/>
      <c r="B145" s="19" t="s">
        <v>2</v>
      </c>
      <c r="C145" s="13"/>
      <c r="D145" s="41">
        <f>SUM(D135:D144)</f>
        <v>3293660641</v>
      </c>
      <c r="E145" s="55"/>
      <c r="F145" s="41">
        <f>SUM(F135:F144)</f>
        <v>3293660641</v>
      </c>
      <c r="G145" s="54"/>
      <c r="H145" s="60"/>
      <c r="I145" s="30"/>
    </row>
    <row r="146" spans="1:9" ht="13.5" thickTop="1" x14ac:dyDescent="0.2">
      <c r="A146" s="2"/>
      <c r="B146" s="19"/>
      <c r="C146" s="13"/>
      <c r="D146" s="52"/>
      <c r="E146" s="55"/>
      <c r="F146" s="52"/>
      <c r="G146" s="54"/>
      <c r="H146" s="60"/>
      <c r="I146" s="30"/>
    </row>
    <row r="147" spans="1:9" x14ac:dyDescent="0.2">
      <c r="A147" s="4"/>
      <c r="B147" s="11"/>
      <c r="C147" s="11"/>
      <c r="D147" s="47"/>
      <c r="E147" s="48"/>
      <c r="F147" s="47"/>
      <c r="G147" s="48"/>
      <c r="H147" s="66"/>
      <c r="I147" s="30"/>
    </row>
    <row r="148" spans="1:9" x14ac:dyDescent="0.2">
      <c r="A148" s="2"/>
      <c r="B148" s="15" t="s">
        <v>28</v>
      </c>
      <c r="C148" s="16"/>
      <c r="D148" s="53"/>
      <c r="E148" s="54"/>
      <c r="F148" s="53"/>
      <c r="G148" s="54"/>
      <c r="H148" s="60"/>
      <c r="I148" s="30"/>
    </row>
    <row r="149" spans="1:9" x14ac:dyDescent="0.2">
      <c r="A149" s="56"/>
      <c r="B149" s="69" t="s">
        <v>87</v>
      </c>
      <c r="C149" s="16"/>
      <c r="D149" s="67">
        <v>3000000000</v>
      </c>
      <c r="E149" s="51"/>
      <c r="F149" s="54">
        <f>+D149</f>
        <v>3000000000</v>
      </c>
      <c r="G149" s="54"/>
      <c r="H149" s="73">
        <v>44866</v>
      </c>
      <c r="I149" s="30"/>
    </row>
    <row r="150" spans="1:9" x14ac:dyDescent="0.2">
      <c r="A150" s="56"/>
      <c r="B150" s="69" t="s">
        <v>88</v>
      </c>
      <c r="C150" s="16"/>
      <c r="D150" s="67">
        <v>469479449</v>
      </c>
      <c r="E150" s="54"/>
      <c r="F150" s="54">
        <f t="shared" ref="F150:F221" si="6">+D150</f>
        <v>469479449</v>
      </c>
      <c r="G150" s="54"/>
      <c r="H150" s="73" t="s">
        <v>174</v>
      </c>
      <c r="I150" s="30"/>
    </row>
    <row r="151" spans="1:9" x14ac:dyDescent="0.2">
      <c r="A151" s="56"/>
      <c r="B151" s="69" t="s">
        <v>89</v>
      </c>
      <c r="C151" s="16"/>
      <c r="D151" s="67">
        <v>-469479449</v>
      </c>
      <c r="E151" s="54"/>
      <c r="F151" s="54">
        <f t="shared" si="6"/>
        <v>-469479449</v>
      </c>
      <c r="G151" s="54"/>
      <c r="H151" s="73" t="s">
        <v>174</v>
      </c>
      <c r="I151" s="30"/>
    </row>
    <row r="152" spans="1:9" x14ac:dyDescent="0.2">
      <c r="A152" s="56"/>
      <c r="B152" s="69" t="s">
        <v>90</v>
      </c>
      <c r="C152" s="16"/>
      <c r="D152" s="67">
        <v>3000000000</v>
      </c>
      <c r="E152" s="54"/>
      <c r="F152" s="54">
        <f t="shared" si="6"/>
        <v>3000000000</v>
      </c>
      <c r="G152" s="54"/>
      <c r="H152" s="73">
        <v>44927</v>
      </c>
      <c r="I152" s="30"/>
    </row>
    <row r="153" spans="1:9" x14ac:dyDescent="0.2">
      <c r="A153" s="56"/>
      <c r="B153" s="69" t="s">
        <v>91</v>
      </c>
      <c r="C153" s="16"/>
      <c r="D153" s="67">
        <v>590301373</v>
      </c>
      <c r="E153" s="54"/>
      <c r="F153" s="54">
        <f t="shared" si="6"/>
        <v>590301373</v>
      </c>
      <c r="G153" s="54"/>
      <c r="H153" s="73" t="s">
        <v>177</v>
      </c>
      <c r="I153" s="30"/>
    </row>
    <row r="154" spans="1:9" x14ac:dyDescent="0.2">
      <c r="A154" s="56"/>
      <c r="B154" s="69" t="s">
        <v>92</v>
      </c>
      <c r="C154" s="16"/>
      <c r="D154" s="67">
        <v>-590301373</v>
      </c>
      <c r="E154" s="54"/>
      <c r="F154" s="54">
        <f t="shared" si="6"/>
        <v>-590301373</v>
      </c>
      <c r="G154" s="54"/>
      <c r="H154" s="73" t="s">
        <v>177</v>
      </c>
      <c r="I154" s="30"/>
    </row>
    <row r="155" spans="1:9" x14ac:dyDescent="0.2">
      <c r="A155" s="56"/>
      <c r="B155" s="69" t="s">
        <v>93</v>
      </c>
      <c r="C155" s="16"/>
      <c r="D155" s="67">
        <v>3000000000</v>
      </c>
      <c r="E155" s="54"/>
      <c r="F155" s="54">
        <f t="shared" si="6"/>
        <v>3000000000</v>
      </c>
      <c r="G155" s="54"/>
      <c r="H155" s="73">
        <v>44805</v>
      </c>
      <c r="I155" s="30"/>
    </row>
    <row r="156" spans="1:9" x14ac:dyDescent="0.2">
      <c r="A156" s="56"/>
      <c r="B156" s="69" t="s">
        <v>94</v>
      </c>
      <c r="C156" s="16"/>
      <c r="D156" s="67">
        <v>337808217</v>
      </c>
      <c r="E156" s="54"/>
      <c r="F156" s="54">
        <f t="shared" si="6"/>
        <v>337808217</v>
      </c>
      <c r="G156" s="54"/>
      <c r="H156" s="73" t="s">
        <v>178</v>
      </c>
      <c r="I156" s="30"/>
    </row>
    <row r="157" spans="1:9" x14ac:dyDescent="0.2">
      <c r="A157" s="56"/>
      <c r="B157" s="69" t="s">
        <v>95</v>
      </c>
      <c r="C157" s="16"/>
      <c r="D157" s="67">
        <v>-337808217</v>
      </c>
      <c r="E157" s="54"/>
      <c r="F157" s="54">
        <f t="shared" si="6"/>
        <v>-337808217</v>
      </c>
      <c r="G157" s="54"/>
      <c r="H157" s="73" t="s">
        <v>178</v>
      </c>
      <c r="I157" s="30"/>
    </row>
    <row r="158" spans="1:9" x14ac:dyDescent="0.2">
      <c r="A158" s="56"/>
      <c r="B158" s="69" t="s">
        <v>96</v>
      </c>
      <c r="C158" s="16"/>
      <c r="D158" s="67">
        <v>3000000000</v>
      </c>
      <c r="E158" s="54"/>
      <c r="F158" s="54">
        <f t="shared" si="6"/>
        <v>3000000000</v>
      </c>
      <c r="G158" s="54"/>
      <c r="H158" s="73">
        <v>44562</v>
      </c>
      <c r="I158" s="30"/>
    </row>
    <row r="159" spans="1:9" x14ac:dyDescent="0.2">
      <c r="A159" s="56"/>
      <c r="B159" s="69" t="s">
        <v>97</v>
      </c>
      <c r="C159" s="16"/>
      <c r="D159" s="67">
        <v>31561644</v>
      </c>
      <c r="E159" s="54"/>
      <c r="F159" s="54">
        <f t="shared" si="6"/>
        <v>31561644</v>
      </c>
      <c r="G159" s="54"/>
      <c r="H159" s="73">
        <v>44562</v>
      </c>
      <c r="I159" s="30"/>
    </row>
    <row r="160" spans="1:9" x14ac:dyDescent="0.2">
      <c r="A160" s="56"/>
      <c r="B160" s="69" t="s">
        <v>98</v>
      </c>
      <c r="C160" s="16"/>
      <c r="D160" s="67">
        <v>-31561644</v>
      </c>
      <c r="E160" s="54"/>
      <c r="F160" s="54">
        <f t="shared" si="6"/>
        <v>-31561644</v>
      </c>
      <c r="G160" s="54"/>
      <c r="H160" s="73">
        <v>44562</v>
      </c>
      <c r="I160" s="30"/>
    </row>
    <row r="161" spans="1:9" x14ac:dyDescent="0.2">
      <c r="A161" s="56"/>
      <c r="B161" s="69" t="s">
        <v>99</v>
      </c>
      <c r="C161" s="16"/>
      <c r="D161" s="67">
        <v>3000000000</v>
      </c>
      <c r="E161" s="54"/>
      <c r="F161" s="54">
        <f t="shared" si="6"/>
        <v>3000000000</v>
      </c>
      <c r="G161" s="54"/>
      <c r="H161" s="73">
        <v>44682</v>
      </c>
      <c r="I161" s="30"/>
    </row>
    <row r="162" spans="1:9" x14ac:dyDescent="0.2">
      <c r="A162" s="56"/>
      <c r="B162" s="69" t="s">
        <v>41</v>
      </c>
      <c r="C162" s="16"/>
      <c r="D162" s="67">
        <v>174904110</v>
      </c>
      <c r="E162" s="54"/>
      <c r="F162" s="54">
        <f t="shared" si="6"/>
        <v>174904110</v>
      </c>
      <c r="G162" s="54"/>
      <c r="H162" s="73" t="s">
        <v>182</v>
      </c>
      <c r="I162" s="30"/>
    </row>
    <row r="163" spans="1:9" x14ac:dyDescent="0.2">
      <c r="A163" s="56"/>
      <c r="B163" s="69" t="s">
        <v>42</v>
      </c>
      <c r="C163" s="16"/>
      <c r="D163" s="67">
        <v>-174904110</v>
      </c>
      <c r="E163" s="54"/>
      <c r="F163" s="54">
        <f t="shared" si="6"/>
        <v>-174904110</v>
      </c>
      <c r="G163" s="54"/>
      <c r="H163" s="73" t="s">
        <v>182</v>
      </c>
      <c r="I163" s="30"/>
    </row>
    <row r="164" spans="1:9" x14ac:dyDescent="0.2">
      <c r="A164" s="56"/>
      <c r="B164" s="69" t="s">
        <v>100</v>
      </c>
      <c r="C164" s="16"/>
      <c r="D164" s="67">
        <v>3000000000</v>
      </c>
      <c r="E164" s="54"/>
      <c r="F164" s="54">
        <f t="shared" si="6"/>
        <v>3000000000</v>
      </c>
      <c r="G164" s="54"/>
      <c r="H164" s="73">
        <v>45170</v>
      </c>
      <c r="I164" s="30"/>
    </row>
    <row r="165" spans="1:9" x14ac:dyDescent="0.2">
      <c r="A165" s="56"/>
      <c r="B165" s="69" t="s">
        <v>43</v>
      </c>
      <c r="C165" s="16"/>
      <c r="D165" s="67">
        <v>772253426</v>
      </c>
      <c r="E165" s="54"/>
      <c r="F165" s="54">
        <f t="shared" si="6"/>
        <v>772253426</v>
      </c>
      <c r="G165" s="54"/>
      <c r="H165" s="73" t="s">
        <v>211</v>
      </c>
      <c r="I165" s="30"/>
    </row>
    <row r="166" spans="1:9" x14ac:dyDescent="0.2">
      <c r="A166" s="56"/>
      <c r="B166" s="69" t="s">
        <v>44</v>
      </c>
      <c r="C166" s="16"/>
      <c r="D166" s="67">
        <v>-772253426</v>
      </c>
      <c r="E166" s="54"/>
      <c r="F166" s="54">
        <f t="shared" si="6"/>
        <v>-772253426</v>
      </c>
      <c r="G166" s="54"/>
      <c r="H166" s="73" t="s">
        <v>211</v>
      </c>
      <c r="I166" s="30"/>
    </row>
    <row r="167" spans="1:9" x14ac:dyDescent="0.2">
      <c r="A167" s="56"/>
      <c r="B167" s="69" t="s">
        <v>101</v>
      </c>
      <c r="C167" s="16"/>
      <c r="D167" s="67">
        <v>3000000000</v>
      </c>
      <c r="E167" s="54"/>
      <c r="F167" s="54">
        <f t="shared" si="6"/>
        <v>3000000000</v>
      </c>
      <c r="G167" s="54"/>
      <c r="H167" s="73">
        <v>45352</v>
      </c>
      <c r="I167" s="30"/>
    </row>
    <row r="168" spans="1:9" x14ac:dyDescent="0.2">
      <c r="A168" s="56"/>
      <c r="B168" s="69" t="s">
        <v>45</v>
      </c>
      <c r="C168" s="16"/>
      <c r="D168" s="67">
        <v>1009726029</v>
      </c>
      <c r="E168" s="54"/>
      <c r="F168" s="54">
        <f t="shared" si="6"/>
        <v>1009726029</v>
      </c>
      <c r="G168" s="54"/>
      <c r="H168" s="73" t="s">
        <v>183</v>
      </c>
      <c r="I168" s="30"/>
    </row>
    <row r="169" spans="1:9" x14ac:dyDescent="0.2">
      <c r="A169" s="56"/>
      <c r="B169" s="69" t="s">
        <v>46</v>
      </c>
      <c r="C169" s="16"/>
      <c r="D169" s="67">
        <v>-1009726029</v>
      </c>
      <c r="E169" s="54"/>
      <c r="F169" s="54">
        <f t="shared" si="6"/>
        <v>-1009726029</v>
      </c>
      <c r="G169" s="54"/>
      <c r="H169" s="73" t="s">
        <v>183</v>
      </c>
      <c r="I169" s="30"/>
    </row>
    <row r="170" spans="1:9" x14ac:dyDescent="0.2">
      <c r="A170" s="56"/>
      <c r="B170" s="69" t="s">
        <v>102</v>
      </c>
      <c r="C170" s="16"/>
      <c r="D170" s="67">
        <v>3000000000</v>
      </c>
      <c r="E170" s="54"/>
      <c r="F170" s="54">
        <f t="shared" si="6"/>
        <v>3000000000</v>
      </c>
      <c r="G170" s="54"/>
      <c r="H170" s="73">
        <v>45597</v>
      </c>
      <c r="I170" s="30"/>
    </row>
    <row r="171" spans="1:9" x14ac:dyDescent="0.2">
      <c r="A171" s="56"/>
      <c r="B171" s="69" t="s">
        <v>47</v>
      </c>
      <c r="C171" s="16"/>
      <c r="D171" s="67">
        <v>1391178084</v>
      </c>
      <c r="E171" s="54"/>
      <c r="F171" s="54">
        <f t="shared" si="6"/>
        <v>1391178084</v>
      </c>
      <c r="G171" s="54"/>
      <c r="H171" s="73" t="s">
        <v>185</v>
      </c>
      <c r="I171" s="30"/>
    </row>
    <row r="172" spans="1:9" x14ac:dyDescent="0.2">
      <c r="A172" s="56"/>
      <c r="B172" s="69" t="s">
        <v>48</v>
      </c>
      <c r="C172" s="16"/>
      <c r="D172" s="67">
        <v>-1391178084</v>
      </c>
      <c r="E172" s="54"/>
      <c r="F172" s="54">
        <f t="shared" si="6"/>
        <v>-1391178084</v>
      </c>
      <c r="G172" s="54"/>
      <c r="H172" s="73" t="s">
        <v>185</v>
      </c>
      <c r="I172" s="30"/>
    </row>
    <row r="173" spans="1:9" x14ac:dyDescent="0.2">
      <c r="A173" s="56"/>
      <c r="B173" s="69" t="s">
        <v>103</v>
      </c>
      <c r="C173" s="16"/>
      <c r="D173" s="67">
        <v>3000000000</v>
      </c>
      <c r="E173" s="54"/>
      <c r="F173" s="54">
        <f t="shared" si="6"/>
        <v>3000000000</v>
      </c>
      <c r="G173" s="54"/>
      <c r="H173" s="73">
        <v>45689</v>
      </c>
      <c r="I173" s="30"/>
    </row>
    <row r="174" spans="1:9" x14ac:dyDescent="0.2">
      <c r="A174" s="56"/>
      <c r="B174" s="69" t="s">
        <v>49</v>
      </c>
      <c r="C174" s="16"/>
      <c r="D174" s="67">
        <v>1531417810</v>
      </c>
      <c r="E174" s="54"/>
      <c r="F174" s="54">
        <f t="shared" si="6"/>
        <v>1531417810</v>
      </c>
      <c r="G174" s="54"/>
      <c r="H174" s="73" t="s">
        <v>186</v>
      </c>
      <c r="I174" s="30"/>
    </row>
    <row r="175" spans="1:9" x14ac:dyDescent="0.2">
      <c r="A175" s="56"/>
      <c r="B175" s="69" t="s">
        <v>50</v>
      </c>
      <c r="C175" s="16"/>
      <c r="D175" s="67">
        <v>-1531417810</v>
      </c>
      <c r="E175" s="54"/>
      <c r="F175" s="54">
        <f t="shared" si="6"/>
        <v>-1531417810</v>
      </c>
      <c r="G175" s="54"/>
      <c r="H175" s="73" t="s">
        <v>186</v>
      </c>
      <c r="I175" s="30"/>
    </row>
    <row r="176" spans="1:9" x14ac:dyDescent="0.2">
      <c r="A176" s="56"/>
      <c r="B176" s="69" t="s">
        <v>104</v>
      </c>
      <c r="C176" s="16"/>
      <c r="D176" s="67">
        <v>3000000000</v>
      </c>
      <c r="E176" s="54"/>
      <c r="F176" s="54">
        <f t="shared" si="6"/>
        <v>3000000000</v>
      </c>
      <c r="G176" s="54"/>
      <c r="H176" s="73">
        <v>45778</v>
      </c>
      <c r="I176" s="30"/>
    </row>
    <row r="177" spans="1:9" x14ac:dyDescent="0.2">
      <c r="A177" s="56"/>
      <c r="B177" s="69" t="s">
        <v>51</v>
      </c>
      <c r="C177" s="16"/>
      <c r="D177" s="67">
        <v>1675397262</v>
      </c>
      <c r="E177" s="54"/>
      <c r="F177" s="54">
        <f t="shared" si="6"/>
        <v>1675397262</v>
      </c>
      <c r="G177" s="54"/>
      <c r="H177" s="73" t="s">
        <v>187</v>
      </c>
      <c r="I177" s="30"/>
    </row>
    <row r="178" spans="1:9" x14ac:dyDescent="0.2">
      <c r="A178" s="56"/>
      <c r="B178" s="69" t="s">
        <v>52</v>
      </c>
      <c r="C178" s="16"/>
      <c r="D178" s="67">
        <v>-1675397262</v>
      </c>
      <c r="E178" s="54"/>
      <c r="F178" s="54">
        <f t="shared" si="6"/>
        <v>-1675397262</v>
      </c>
      <c r="G178" s="54"/>
      <c r="H178" s="73" t="s">
        <v>187</v>
      </c>
      <c r="I178" s="30"/>
    </row>
    <row r="179" spans="1:9" x14ac:dyDescent="0.2">
      <c r="A179" s="56"/>
      <c r="B179" s="69" t="s">
        <v>105</v>
      </c>
      <c r="C179" s="16"/>
      <c r="D179" s="67">
        <v>3000000000</v>
      </c>
      <c r="E179" s="54"/>
      <c r="F179" s="54">
        <f t="shared" si="6"/>
        <v>3000000000</v>
      </c>
      <c r="G179" s="54"/>
      <c r="H179" s="73">
        <v>45078</v>
      </c>
      <c r="I179" s="30"/>
    </row>
    <row r="180" spans="1:9" x14ac:dyDescent="0.2">
      <c r="A180" s="56"/>
      <c r="B180" s="69" t="s">
        <v>54</v>
      </c>
      <c r="C180" s="16"/>
      <c r="D180" s="67">
        <v>700767125</v>
      </c>
      <c r="E180" s="54"/>
      <c r="F180" s="54">
        <f t="shared" si="6"/>
        <v>700767125</v>
      </c>
      <c r="G180" s="54"/>
      <c r="H180" s="73" t="s">
        <v>188</v>
      </c>
      <c r="I180" s="30"/>
    </row>
    <row r="181" spans="1:9" x14ac:dyDescent="0.2">
      <c r="A181" s="56"/>
      <c r="B181" s="69" t="s">
        <v>55</v>
      </c>
      <c r="C181" s="16"/>
      <c r="D181" s="67">
        <v>-700767125</v>
      </c>
      <c r="E181" s="54"/>
      <c r="F181" s="54">
        <f t="shared" si="6"/>
        <v>-700767125</v>
      </c>
      <c r="G181" s="54"/>
      <c r="H181" s="73" t="s">
        <v>188</v>
      </c>
      <c r="I181" s="30"/>
    </row>
    <row r="182" spans="1:9" x14ac:dyDescent="0.2">
      <c r="A182" s="56"/>
      <c r="B182" s="69" t="s">
        <v>106</v>
      </c>
      <c r="C182" s="16"/>
      <c r="D182" s="67">
        <v>3000000000</v>
      </c>
      <c r="E182" s="54"/>
      <c r="F182" s="54">
        <f t="shared" si="6"/>
        <v>3000000000</v>
      </c>
      <c r="G182" s="54"/>
      <c r="H182" s="73">
        <v>45444</v>
      </c>
      <c r="I182" s="30"/>
    </row>
    <row r="183" spans="1:9" x14ac:dyDescent="0.2">
      <c r="A183" s="56"/>
      <c r="B183" s="69" t="s">
        <v>56</v>
      </c>
      <c r="C183" s="16"/>
      <c r="D183" s="67">
        <v>1159602742</v>
      </c>
      <c r="E183" s="54"/>
      <c r="F183" s="54">
        <f t="shared" si="6"/>
        <v>1159602742</v>
      </c>
      <c r="G183" s="54"/>
      <c r="H183" s="72" t="s">
        <v>184</v>
      </c>
      <c r="I183" s="30"/>
    </row>
    <row r="184" spans="1:9" x14ac:dyDescent="0.2">
      <c r="A184" s="56"/>
      <c r="B184" s="69" t="s">
        <v>57</v>
      </c>
      <c r="C184" s="16"/>
      <c r="D184" s="67">
        <v>-1159602742</v>
      </c>
      <c r="E184" s="54"/>
      <c r="F184" s="54">
        <f t="shared" si="6"/>
        <v>-1159602742</v>
      </c>
      <c r="G184" s="54"/>
      <c r="H184" s="72" t="s">
        <v>184</v>
      </c>
      <c r="I184" s="30"/>
    </row>
    <row r="185" spans="1:9" x14ac:dyDescent="0.2">
      <c r="A185" s="56"/>
      <c r="B185" s="69" t="s">
        <v>107</v>
      </c>
      <c r="C185" s="16"/>
      <c r="D185" s="67">
        <v>3000000000</v>
      </c>
      <c r="E185" s="54"/>
      <c r="F185" s="54">
        <f t="shared" si="6"/>
        <v>3000000000</v>
      </c>
      <c r="G185" s="54"/>
      <c r="H185" s="73">
        <v>45839</v>
      </c>
      <c r="I185" s="30"/>
    </row>
    <row r="186" spans="1:9" x14ac:dyDescent="0.2">
      <c r="A186" s="56"/>
      <c r="B186" s="69" t="s">
        <v>58</v>
      </c>
      <c r="C186" s="16"/>
      <c r="D186" s="67">
        <v>1738972605</v>
      </c>
      <c r="E186" s="54"/>
      <c r="F186" s="54">
        <f t="shared" si="6"/>
        <v>1738972605</v>
      </c>
      <c r="G186" s="54"/>
      <c r="H186" s="73" t="s">
        <v>189</v>
      </c>
      <c r="I186" s="30"/>
    </row>
    <row r="187" spans="1:9" x14ac:dyDescent="0.2">
      <c r="A187" s="56"/>
      <c r="B187" s="69" t="s">
        <v>59</v>
      </c>
      <c r="C187" s="16"/>
      <c r="D187" s="67">
        <v>-1738972605</v>
      </c>
      <c r="E187" s="54"/>
      <c r="F187" s="54">
        <f t="shared" si="6"/>
        <v>-1738972605</v>
      </c>
      <c r="G187" s="54"/>
      <c r="H187" s="73" t="s">
        <v>189</v>
      </c>
      <c r="I187" s="30"/>
    </row>
    <row r="188" spans="1:9" x14ac:dyDescent="0.2">
      <c r="A188" s="56"/>
      <c r="B188" s="69" t="s">
        <v>108</v>
      </c>
      <c r="C188" s="16"/>
      <c r="D188" s="67">
        <v>-657208048</v>
      </c>
      <c r="E188" s="54"/>
      <c r="F188" s="54">
        <f t="shared" si="6"/>
        <v>-657208048</v>
      </c>
      <c r="G188" s="54"/>
      <c r="H188" s="73" t="s">
        <v>189</v>
      </c>
      <c r="I188" s="30"/>
    </row>
    <row r="189" spans="1:9" x14ac:dyDescent="0.2">
      <c r="A189" s="56"/>
      <c r="B189" s="69" t="s">
        <v>109</v>
      </c>
      <c r="C189" s="16"/>
      <c r="D189" s="67">
        <v>3000000000</v>
      </c>
      <c r="E189" s="54"/>
      <c r="F189" s="54">
        <f t="shared" si="6"/>
        <v>3000000000</v>
      </c>
      <c r="G189" s="54"/>
      <c r="H189" s="73">
        <v>45231</v>
      </c>
      <c r="I189" s="30"/>
    </row>
    <row r="190" spans="1:9" x14ac:dyDescent="0.2">
      <c r="A190" s="56"/>
      <c r="B190" s="69" t="s">
        <v>60</v>
      </c>
      <c r="C190" s="16"/>
      <c r="D190" s="67">
        <v>724931509</v>
      </c>
      <c r="E190" s="54"/>
      <c r="F190" s="54">
        <f t="shared" si="6"/>
        <v>724931509</v>
      </c>
      <c r="G190" s="54"/>
      <c r="H190" s="73" t="s">
        <v>190</v>
      </c>
      <c r="I190" s="30"/>
    </row>
    <row r="191" spans="1:9" x14ac:dyDescent="0.2">
      <c r="A191" s="56"/>
      <c r="B191" s="69" t="s">
        <v>61</v>
      </c>
      <c r="C191" s="16"/>
      <c r="D191" s="67">
        <v>-724931509</v>
      </c>
      <c r="E191" s="54"/>
      <c r="F191" s="54">
        <f t="shared" si="6"/>
        <v>-724931509</v>
      </c>
      <c r="G191" s="54"/>
      <c r="H191" s="73" t="s">
        <v>190</v>
      </c>
      <c r="I191" s="30"/>
    </row>
    <row r="192" spans="1:9" x14ac:dyDescent="0.2">
      <c r="A192" s="56"/>
      <c r="B192" s="69" t="s">
        <v>110</v>
      </c>
      <c r="C192" s="16"/>
      <c r="D192" s="67">
        <v>3000000000</v>
      </c>
      <c r="E192" s="54"/>
      <c r="F192" s="54">
        <f t="shared" si="6"/>
        <v>3000000000</v>
      </c>
      <c r="G192" s="54"/>
      <c r="H192" s="73">
        <v>45536</v>
      </c>
      <c r="I192" s="30"/>
    </row>
    <row r="193" spans="1:9" x14ac:dyDescent="0.2">
      <c r="A193" s="56"/>
      <c r="B193" s="69" t="s">
        <v>62</v>
      </c>
      <c r="C193" s="16"/>
      <c r="D193" s="67">
        <v>1091095894</v>
      </c>
      <c r="E193" s="54"/>
      <c r="F193" s="54">
        <f t="shared" si="6"/>
        <v>1091095894</v>
      </c>
      <c r="G193" s="54"/>
      <c r="H193" s="73" t="s">
        <v>210</v>
      </c>
      <c r="I193" s="30"/>
    </row>
    <row r="194" spans="1:9" x14ac:dyDescent="0.2">
      <c r="A194" s="56"/>
      <c r="B194" s="69" t="s">
        <v>63</v>
      </c>
      <c r="C194" s="16"/>
      <c r="D194" s="67">
        <v>-1091095894</v>
      </c>
      <c r="E194" s="54"/>
      <c r="F194" s="54">
        <f t="shared" si="6"/>
        <v>-1091095894</v>
      </c>
      <c r="G194" s="54"/>
      <c r="H194" s="73" t="s">
        <v>210</v>
      </c>
      <c r="I194" s="30"/>
    </row>
    <row r="195" spans="1:9" x14ac:dyDescent="0.2">
      <c r="A195" s="56"/>
      <c r="B195" s="69" t="s">
        <v>111</v>
      </c>
      <c r="C195" s="16"/>
      <c r="D195" s="67">
        <v>3000000000</v>
      </c>
      <c r="E195" s="54"/>
      <c r="F195" s="54">
        <f t="shared" si="6"/>
        <v>3000000000</v>
      </c>
      <c r="G195" s="54"/>
      <c r="H195" s="73">
        <v>45962</v>
      </c>
      <c r="I195" s="30"/>
    </row>
    <row r="196" spans="1:9" x14ac:dyDescent="0.2">
      <c r="A196" s="56"/>
      <c r="B196" s="69" t="s">
        <v>64</v>
      </c>
      <c r="C196" s="16"/>
      <c r="D196" s="67">
        <v>1567479456</v>
      </c>
      <c r="E196" s="54"/>
      <c r="F196" s="54">
        <f t="shared" si="6"/>
        <v>1567479456</v>
      </c>
      <c r="G196" s="54"/>
      <c r="H196" s="73" t="s">
        <v>191</v>
      </c>
      <c r="I196" s="30"/>
    </row>
    <row r="197" spans="1:9" x14ac:dyDescent="0.2">
      <c r="A197" s="56"/>
      <c r="B197" s="69" t="s">
        <v>65</v>
      </c>
      <c r="C197" s="16"/>
      <c r="D197" s="67">
        <v>-1567479456</v>
      </c>
      <c r="E197" s="54"/>
      <c r="F197" s="54">
        <f t="shared" si="6"/>
        <v>-1567479456</v>
      </c>
      <c r="G197" s="54"/>
      <c r="H197" s="73" t="s">
        <v>191</v>
      </c>
      <c r="I197" s="30"/>
    </row>
    <row r="198" spans="1:9" x14ac:dyDescent="0.2">
      <c r="A198" s="56"/>
      <c r="B198" s="69" t="s">
        <v>112</v>
      </c>
      <c r="C198" s="16"/>
      <c r="D198" s="67">
        <v>3000000000</v>
      </c>
      <c r="E198" s="54"/>
      <c r="F198" s="54">
        <f t="shared" si="6"/>
        <v>3000000000</v>
      </c>
      <c r="G198" s="54"/>
      <c r="H198" s="73">
        <v>46023</v>
      </c>
      <c r="I198" s="30"/>
    </row>
    <row r="199" spans="1:9" x14ac:dyDescent="0.2">
      <c r="A199" s="56"/>
      <c r="B199" s="69" t="s">
        <v>66</v>
      </c>
      <c r="C199" s="16"/>
      <c r="D199" s="67">
        <v>1716534251</v>
      </c>
      <c r="E199" s="54"/>
      <c r="F199" s="54">
        <f t="shared" si="6"/>
        <v>1716534251</v>
      </c>
      <c r="G199" s="54"/>
      <c r="H199" s="73" t="s">
        <v>192</v>
      </c>
      <c r="I199" s="30"/>
    </row>
    <row r="200" spans="1:9" x14ac:dyDescent="0.2">
      <c r="A200" s="56"/>
      <c r="B200" s="69" t="s">
        <v>67</v>
      </c>
      <c r="C200" s="16"/>
      <c r="D200" s="67">
        <v>-1716534251</v>
      </c>
      <c r="E200" s="54"/>
      <c r="F200" s="54">
        <f t="shared" si="6"/>
        <v>-1716534251</v>
      </c>
      <c r="G200" s="54"/>
      <c r="H200" s="73" t="s">
        <v>192</v>
      </c>
      <c r="I200" s="30"/>
    </row>
    <row r="201" spans="1:9" x14ac:dyDescent="0.2">
      <c r="A201" s="56"/>
      <c r="B201" s="69" t="s">
        <v>114</v>
      </c>
      <c r="C201" s="16"/>
      <c r="D201" s="67">
        <v>3000000000</v>
      </c>
      <c r="E201" s="54"/>
      <c r="F201" s="54">
        <f t="shared" si="6"/>
        <v>3000000000</v>
      </c>
      <c r="G201" s="54"/>
      <c r="H201" s="73">
        <v>46054</v>
      </c>
      <c r="I201" s="30"/>
    </row>
    <row r="202" spans="1:9" x14ac:dyDescent="0.2">
      <c r="A202" s="56"/>
      <c r="B202" s="69" t="s">
        <v>70</v>
      </c>
      <c r="C202" s="16"/>
      <c r="D202" s="67">
        <v>1621972607</v>
      </c>
      <c r="E202" s="54"/>
      <c r="F202" s="54">
        <f t="shared" si="6"/>
        <v>1621972607</v>
      </c>
      <c r="G202" s="54"/>
      <c r="H202" s="73" t="s">
        <v>193</v>
      </c>
      <c r="I202" s="30"/>
    </row>
    <row r="203" spans="1:9" x14ac:dyDescent="0.2">
      <c r="A203" s="56"/>
      <c r="B203" s="69" t="s">
        <v>71</v>
      </c>
      <c r="C203" s="16"/>
      <c r="D203" s="67">
        <v>-1621972607</v>
      </c>
      <c r="E203" s="54"/>
      <c r="F203" s="54">
        <f t="shared" si="6"/>
        <v>-1621972607</v>
      </c>
      <c r="G203" s="54"/>
      <c r="H203" s="73" t="s">
        <v>193</v>
      </c>
      <c r="I203" s="30"/>
    </row>
    <row r="204" spans="1:9" x14ac:dyDescent="0.2">
      <c r="A204" s="56"/>
      <c r="B204" s="69" t="s">
        <v>115</v>
      </c>
      <c r="C204" s="16"/>
      <c r="D204" s="67">
        <v>3000000000</v>
      </c>
      <c r="E204" s="54"/>
      <c r="F204" s="54">
        <f t="shared" si="6"/>
        <v>3000000000</v>
      </c>
      <c r="G204" s="54"/>
      <c r="H204" s="73">
        <v>46113</v>
      </c>
      <c r="I204" s="30"/>
    </row>
    <row r="205" spans="1:9" x14ac:dyDescent="0.2">
      <c r="A205" s="56"/>
      <c r="B205" s="69" t="s">
        <v>72</v>
      </c>
      <c r="C205" s="16"/>
      <c r="D205" s="67">
        <v>1661506853</v>
      </c>
      <c r="E205" s="54"/>
      <c r="F205" s="54">
        <f t="shared" si="6"/>
        <v>1661506853</v>
      </c>
      <c r="G205" s="54"/>
      <c r="H205" s="73" t="s">
        <v>194</v>
      </c>
      <c r="I205" s="30"/>
    </row>
    <row r="206" spans="1:9" x14ac:dyDescent="0.2">
      <c r="A206" s="56"/>
      <c r="B206" s="69" t="s">
        <v>73</v>
      </c>
      <c r="C206" s="16"/>
      <c r="D206" s="67">
        <v>-1661506853</v>
      </c>
      <c r="E206" s="54"/>
      <c r="F206" s="54">
        <f t="shared" si="6"/>
        <v>-1661506853</v>
      </c>
      <c r="G206" s="54"/>
      <c r="H206" s="73" t="s">
        <v>194</v>
      </c>
      <c r="I206" s="30"/>
    </row>
    <row r="207" spans="1:9" x14ac:dyDescent="0.2">
      <c r="A207" s="56"/>
      <c r="B207" s="69" t="s">
        <v>116</v>
      </c>
      <c r="C207" s="16"/>
      <c r="D207" s="67">
        <v>2000000000</v>
      </c>
      <c r="E207" s="54"/>
      <c r="F207" s="54">
        <f t="shared" si="6"/>
        <v>2000000000</v>
      </c>
      <c r="G207" s="54"/>
      <c r="H207" s="73">
        <v>44713</v>
      </c>
      <c r="I207" s="30"/>
    </row>
    <row r="208" spans="1:9" x14ac:dyDescent="0.2">
      <c r="A208" s="56"/>
      <c r="B208" s="69" t="s">
        <v>74</v>
      </c>
      <c r="C208" s="16"/>
      <c r="D208" s="67">
        <v>117835617</v>
      </c>
      <c r="E208" s="54"/>
      <c r="F208" s="54">
        <f t="shared" si="6"/>
        <v>117835617</v>
      </c>
      <c r="G208" s="54"/>
      <c r="H208" s="73" t="s">
        <v>195</v>
      </c>
      <c r="I208" s="30"/>
    </row>
    <row r="209" spans="1:9" x14ac:dyDescent="0.2">
      <c r="A209" s="56"/>
      <c r="B209" s="69" t="s">
        <v>75</v>
      </c>
      <c r="C209" s="16"/>
      <c r="D209" s="67">
        <v>-117835617</v>
      </c>
      <c r="E209" s="54"/>
      <c r="F209" s="54">
        <f t="shared" si="6"/>
        <v>-117835617</v>
      </c>
      <c r="G209" s="54"/>
      <c r="H209" s="73" t="s">
        <v>195</v>
      </c>
      <c r="I209" s="30"/>
    </row>
    <row r="210" spans="1:9" x14ac:dyDescent="0.2">
      <c r="A210" s="56"/>
      <c r="B210" s="69" t="s">
        <v>117</v>
      </c>
      <c r="C210" s="16"/>
      <c r="D210" s="67">
        <v>2000000000</v>
      </c>
      <c r="E210" s="54"/>
      <c r="F210" s="54">
        <f t="shared" si="6"/>
        <v>2000000000</v>
      </c>
      <c r="G210" s="54"/>
      <c r="H210" s="73">
        <v>45078</v>
      </c>
      <c r="I210" s="30"/>
    </row>
    <row r="211" spans="1:9" x14ac:dyDescent="0.2">
      <c r="A211" s="56"/>
      <c r="B211" s="69" t="s">
        <v>76</v>
      </c>
      <c r="C211" s="16"/>
      <c r="D211" s="67">
        <v>362958903</v>
      </c>
      <c r="E211" s="54"/>
      <c r="F211" s="54">
        <f t="shared" si="6"/>
        <v>362958903</v>
      </c>
      <c r="G211" s="54"/>
      <c r="H211" s="73" t="s">
        <v>196</v>
      </c>
      <c r="I211" s="30"/>
    </row>
    <row r="212" spans="1:9" x14ac:dyDescent="0.2">
      <c r="A212" s="56"/>
      <c r="B212" s="69" t="s">
        <v>77</v>
      </c>
      <c r="C212" s="16"/>
      <c r="D212" s="67">
        <v>-362958903</v>
      </c>
      <c r="E212" s="54"/>
      <c r="F212" s="54">
        <f t="shared" si="6"/>
        <v>-362958903</v>
      </c>
      <c r="G212" s="54"/>
      <c r="H212" s="73" t="s">
        <v>196</v>
      </c>
      <c r="I212" s="30"/>
    </row>
    <row r="213" spans="1:9" x14ac:dyDescent="0.2">
      <c r="A213" s="56"/>
      <c r="B213" s="69" t="s">
        <v>118</v>
      </c>
      <c r="C213" s="16"/>
      <c r="D213" s="67">
        <v>2000000000</v>
      </c>
      <c r="E213" s="54"/>
      <c r="F213" s="54">
        <f t="shared" si="6"/>
        <v>2000000000</v>
      </c>
      <c r="G213" s="54"/>
      <c r="H213" s="73">
        <v>45505</v>
      </c>
      <c r="I213" s="30"/>
    </row>
    <row r="214" spans="1:9" x14ac:dyDescent="0.2">
      <c r="A214" s="56"/>
      <c r="B214" s="69" t="s">
        <v>78</v>
      </c>
      <c r="C214" s="16"/>
      <c r="D214" s="67">
        <v>689041097</v>
      </c>
      <c r="E214" s="54"/>
      <c r="F214" s="54">
        <f t="shared" si="6"/>
        <v>689041097</v>
      </c>
      <c r="G214" s="54"/>
      <c r="H214" s="73" t="s">
        <v>197</v>
      </c>
      <c r="I214" s="30"/>
    </row>
    <row r="215" spans="1:9" x14ac:dyDescent="0.2">
      <c r="A215" s="56"/>
      <c r="B215" s="69" t="s">
        <v>79</v>
      </c>
      <c r="C215" s="16"/>
      <c r="D215" s="67">
        <v>-689041097</v>
      </c>
      <c r="E215" s="54"/>
      <c r="F215" s="54">
        <f t="shared" si="6"/>
        <v>-689041097</v>
      </c>
      <c r="G215" s="54"/>
      <c r="H215" s="73" t="s">
        <v>197</v>
      </c>
      <c r="I215" s="30"/>
    </row>
    <row r="216" spans="1:9" x14ac:dyDescent="0.2">
      <c r="A216" s="56"/>
      <c r="B216" s="69" t="s">
        <v>119</v>
      </c>
      <c r="C216" s="16"/>
      <c r="D216" s="67">
        <v>2000000000</v>
      </c>
      <c r="E216" s="54"/>
      <c r="F216" s="54">
        <f t="shared" si="6"/>
        <v>2000000000</v>
      </c>
      <c r="G216" s="54"/>
      <c r="H216" s="73">
        <v>45870</v>
      </c>
      <c r="I216" s="30"/>
    </row>
    <row r="217" spans="1:9" x14ac:dyDescent="0.2">
      <c r="A217" s="56"/>
      <c r="B217" s="69" t="s">
        <v>80</v>
      </c>
      <c r="C217" s="16"/>
      <c r="D217" s="67">
        <v>976602742</v>
      </c>
      <c r="E217" s="54"/>
      <c r="F217" s="54">
        <f t="shared" si="6"/>
        <v>976602742</v>
      </c>
      <c r="G217" s="54"/>
      <c r="H217" s="73" t="s">
        <v>198</v>
      </c>
      <c r="I217" s="30"/>
    </row>
    <row r="218" spans="1:9" x14ac:dyDescent="0.2">
      <c r="A218" s="56"/>
      <c r="B218" s="69" t="s">
        <v>81</v>
      </c>
      <c r="C218" s="16"/>
      <c r="D218" s="67">
        <v>-976602742</v>
      </c>
      <c r="E218" s="54"/>
      <c r="F218" s="54">
        <f t="shared" si="6"/>
        <v>-976602742</v>
      </c>
      <c r="G218" s="54"/>
      <c r="H218" s="73" t="s">
        <v>198</v>
      </c>
      <c r="I218" s="30"/>
    </row>
    <row r="219" spans="1:9" x14ac:dyDescent="0.2">
      <c r="A219" s="56"/>
      <c r="B219" s="69" t="s">
        <v>120</v>
      </c>
      <c r="C219" s="16"/>
      <c r="D219" s="67">
        <v>2000000000</v>
      </c>
      <c r="E219" s="54"/>
      <c r="F219" s="54">
        <f t="shared" si="6"/>
        <v>2000000000</v>
      </c>
      <c r="G219" s="54"/>
      <c r="H219" s="73">
        <v>46235</v>
      </c>
      <c r="I219" s="30"/>
    </row>
    <row r="220" spans="1:9" x14ac:dyDescent="0.2">
      <c r="A220" s="56"/>
      <c r="B220" s="69" t="s">
        <v>82</v>
      </c>
      <c r="C220" s="16"/>
      <c r="D220" s="67">
        <v>1284164380</v>
      </c>
      <c r="E220" s="54"/>
      <c r="F220" s="54">
        <f t="shared" si="6"/>
        <v>1284164380</v>
      </c>
      <c r="G220" s="54"/>
      <c r="H220" s="73" t="s">
        <v>199</v>
      </c>
      <c r="I220" s="30"/>
    </row>
    <row r="221" spans="1:9" x14ac:dyDescent="0.2">
      <c r="A221" s="56"/>
      <c r="B221" s="69" t="s">
        <v>83</v>
      </c>
      <c r="C221" s="16"/>
      <c r="D221" s="67">
        <v>-1284164380</v>
      </c>
      <c r="E221" s="54"/>
      <c r="F221" s="54">
        <f t="shared" si="6"/>
        <v>-1284164380</v>
      </c>
      <c r="G221" s="54"/>
      <c r="H221" s="73" t="s">
        <v>199</v>
      </c>
      <c r="I221" s="30"/>
    </row>
    <row r="222" spans="1:9" x14ac:dyDescent="0.2">
      <c r="A222" s="56"/>
      <c r="B222" s="69" t="s">
        <v>161</v>
      </c>
      <c r="C222" s="16"/>
      <c r="D222" s="67">
        <v>2000000000</v>
      </c>
      <c r="E222" s="54"/>
      <c r="F222" s="54">
        <f t="shared" ref="F222:F230" si="7">+D222</f>
        <v>2000000000</v>
      </c>
      <c r="G222" s="54"/>
      <c r="H222" s="73">
        <v>46296</v>
      </c>
      <c r="I222" s="30"/>
    </row>
    <row r="223" spans="1:9" x14ac:dyDescent="0.2">
      <c r="A223" s="56"/>
      <c r="B223" s="69" t="s">
        <v>155</v>
      </c>
      <c r="C223" s="16"/>
      <c r="D223" s="67">
        <v>1260690406</v>
      </c>
      <c r="E223" s="54"/>
      <c r="F223" s="54">
        <f t="shared" si="7"/>
        <v>1260690406</v>
      </c>
      <c r="G223" s="54"/>
      <c r="H223" s="73" t="s">
        <v>200</v>
      </c>
      <c r="I223" s="30"/>
    </row>
    <row r="224" spans="1:9" x14ac:dyDescent="0.2">
      <c r="A224" s="56"/>
      <c r="B224" s="69" t="s">
        <v>156</v>
      </c>
      <c r="C224" s="16"/>
      <c r="D224" s="67">
        <v>-1260690406</v>
      </c>
      <c r="E224" s="54"/>
      <c r="F224" s="54">
        <f t="shared" si="7"/>
        <v>-1260690406</v>
      </c>
      <c r="G224" s="54"/>
      <c r="H224" s="73" t="s">
        <v>200</v>
      </c>
      <c r="I224" s="30"/>
    </row>
    <row r="225" spans="1:9" x14ac:dyDescent="0.2">
      <c r="A225" s="56"/>
      <c r="B225" s="69" t="s">
        <v>162</v>
      </c>
      <c r="C225" s="16"/>
      <c r="D225" s="67">
        <v>2000000000</v>
      </c>
      <c r="E225" s="54"/>
      <c r="F225" s="54">
        <f t="shared" si="7"/>
        <v>2000000000</v>
      </c>
      <c r="G225" s="54"/>
      <c r="H225" s="73">
        <v>46204</v>
      </c>
      <c r="I225" s="30"/>
    </row>
    <row r="226" spans="1:9" x14ac:dyDescent="0.2">
      <c r="A226" s="56"/>
      <c r="B226" s="69" t="s">
        <v>157</v>
      </c>
      <c r="C226" s="16"/>
      <c r="D226" s="67">
        <v>1188356164</v>
      </c>
      <c r="E226" s="54"/>
      <c r="F226" s="54">
        <f t="shared" si="7"/>
        <v>1188356164</v>
      </c>
      <c r="G226" s="54"/>
      <c r="H226" s="73" t="s">
        <v>201</v>
      </c>
      <c r="I226" s="30"/>
    </row>
    <row r="227" spans="1:9" x14ac:dyDescent="0.2">
      <c r="A227" s="56"/>
      <c r="B227" s="69" t="s">
        <v>158</v>
      </c>
      <c r="C227" s="16"/>
      <c r="D227" s="67">
        <v>-1188356164</v>
      </c>
      <c r="E227" s="54"/>
      <c r="F227" s="54">
        <f t="shared" si="7"/>
        <v>-1188356164</v>
      </c>
      <c r="G227" s="54"/>
      <c r="H227" s="73" t="s">
        <v>201</v>
      </c>
      <c r="I227" s="30"/>
    </row>
    <row r="228" spans="1:9" x14ac:dyDescent="0.2">
      <c r="A228" s="56"/>
      <c r="B228" s="69" t="s">
        <v>163</v>
      </c>
      <c r="C228" s="16"/>
      <c r="D228" s="67">
        <v>2000000000</v>
      </c>
      <c r="E228" s="54"/>
      <c r="F228" s="54">
        <f t="shared" si="7"/>
        <v>2000000000</v>
      </c>
      <c r="G228" s="54"/>
      <c r="H228" s="73">
        <v>45748</v>
      </c>
      <c r="I228" s="30"/>
    </row>
    <row r="229" spans="1:9" x14ac:dyDescent="0.2">
      <c r="A229" s="56"/>
      <c r="B229" s="69" t="s">
        <v>159</v>
      </c>
      <c r="C229" s="16"/>
      <c r="D229" s="67">
        <v>839013694</v>
      </c>
      <c r="E229" s="54"/>
      <c r="F229" s="54">
        <f t="shared" si="7"/>
        <v>839013694</v>
      </c>
      <c r="G229" s="54"/>
      <c r="H229" s="73" t="s">
        <v>202</v>
      </c>
      <c r="I229" s="30"/>
    </row>
    <row r="230" spans="1:9" x14ac:dyDescent="0.2">
      <c r="A230" s="56"/>
      <c r="B230" s="69" t="s">
        <v>160</v>
      </c>
      <c r="C230" s="16"/>
      <c r="D230" s="67">
        <v>-839013694</v>
      </c>
      <c r="E230" s="54"/>
      <c r="F230" s="54">
        <f t="shared" si="7"/>
        <v>-839013694</v>
      </c>
      <c r="G230" s="54"/>
      <c r="H230" s="73" t="s">
        <v>202</v>
      </c>
      <c r="I230" s="30"/>
    </row>
    <row r="231" spans="1:9" ht="13.5" thickBot="1" x14ac:dyDescent="0.25">
      <c r="A231" s="2"/>
      <c r="B231" s="19" t="s">
        <v>2</v>
      </c>
      <c r="C231" s="13"/>
      <c r="D231" s="41">
        <f>SUM(D149:D230)</f>
        <v>72342791952</v>
      </c>
      <c r="E231" s="54"/>
      <c r="F231" s="41">
        <f>SUM(F149:F230)</f>
        <v>72342791952</v>
      </c>
      <c r="G231" s="55"/>
      <c r="H231" s="59"/>
      <c r="I231" s="30"/>
    </row>
    <row r="232" spans="1:9" ht="13.5" thickTop="1" x14ac:dyDescent="0.2">
      <c r="A232" s="2"/>
      <c r="B232" s="15" t="s">
        <v>121</v>
      </c>
      <c r="C232" s="16"/>
      <c r="D232" s="51"/>
      <c r="E232" s="54"/>
      <c r="F232" s="51"/>
      <c r="G232" s="51"/>
      <c r="H232" s="58"/>
      <c r="I232" s="30"/>
    </row>
    <row r="233" spans="1:9" x14ac:dyDescent="0.2">
      <c r="A233" s="2"/>
      <c r="B233" s="16"/>
      <c r="C233" s="16"/>
      <c r="D233" s="54"/>
      <c r="E233" s="54"/>
      <c r="F233" s="54"/>
      <c r="G233" s="54"/>
      <c r="H233" s="63"/>
      <c r="I233" s="30"/>
    </row>
    <row r="234" spans="1:9" x14ac:dyDescent="0.2">
      <c r="A234" s="2"/>
      <c r="B234" s="16" t="s">
        <v>122</v>
      </c>
      <c r="C234" s="16"/>
      <c r="D234" s="67">
        <v>1128734355</v>
      </c>
      <c r="E234" s="54"/>
      <c r="F234" s="54">
        <f>+D234</f>
        <v>1128734355</v>
      </c>
      <c r="G234" s="54"/>
      <c r="H234" s="73" t="s">
        <v>123</v>
      </c>
      <c r="I234" s="30"/>
    </row>
    <row r="235" spans="1:9" ht="13.5" thickBot="1" x14ac:dyDescent="0.25">
      <c r="A235" s="2"/>
      <c r="B235" s="19" t="s">
        <v>2</v>
      </c>
      <c r="C235" s="13"/>
      <c r="D235" s="41">
        <f>SUM(D233:D234)</f>
        <v>1128734355</v>
      </c>
      <c r="E235" s="55"/>
      <c r="F235" s="41">
        <f>SUM(F233:F234)</f>
        <v>1128734355</v>
      </c>
      <c r="G235" s="55"/>
      <c r="H235" s="14"/>
      <c r="I235" s="30"/>
    </row>
    <row r="236" spans="1:9" ht="13.5" thickTop="1" x14ac:dyDescent="0.2">
      <c r="A236" s="2"/>
      <c r="B236" s="19"/>
      <c r="C236" s="13"/>
      <c r="D236" s="52"/>
      <c r="E236" s="52"/>
      <c r="F236" s="52"/>
      <c r="G236" s="55"/>
      <c r="H236" s="14"/>
      <c r="I236" s="30"/>
    </row>
    <row r="237" spans="1:9" x14ac:dyDescent="0.2">
      <c r="A237" s="2"/>
      <c r="B237" s="16"/>
      <c r="C237" s="16"/>
      <c r="D237" s="54"/>
      <c r="E237" s="54"/>
      <c r="F237" s="54"/>
      <c r="G237" s="54"/>
      <c r="H237" s="21"/>
      <c r="I237" s="30"/>
    </row>
    <row r="238" spans="1:9" ht="13.5" thickBot="1" x14ac:dyDescent="0.25">
      <c r="A238" s="2"/>
      <c r="B238" s="10" t="s">
        <v>124</v>
      </c>
      <c r="C238" s="10"/>
      <c r="D238" s="45">
        <f>+D231+D145+D235</f>
        <v>76765186948</v>
      </c>
      <c r="E238" s="45"/>
      <c r="F238" s="45">
        <f>+F231+F145+F235</f>
        <v>76765186948</v>
      </c>
      <c r="G238" s="45"/>
      <c r="H238" s="22"/>
      <c r="I238" s="30"/>
    </row>
    <row r="239" spans="1:9" ht="13.5" thickTop="1" x14ac:dyDescent="0.2">
      <c r="A239" s="2"/>
      <c r="B239" s="16"/>
      <c r="C239" s="16"/>
      <c r="D239" s="46"/>
      <c r="E239" s="54"/>
      <c r="F239" s="54"/>
      <c r="G239" s="54"/>
      <c r="H239" s="21"/>
      <c r="I239" s="30"/>
    </row>
    <row r="240" spans="1:9" x14ac:dyDescent="0.2">
      <c r="A240" s="2"/>
      <c r="B240" s="15" t="s">
        <v>125</v>
      </c>
      <c r="C240" s="16"/>
      <c r="D240" s="54"/>
      <c r="E240" s="54"/>
      <c r="F240" s="54"/>
      <c r="G240" s="54"/>
      <c r="H240" s="21"/>
      <c r="I240" s="30"/>
    </row>
    <row r="241" spans="1:11" x14ac:dyDescent="0.2">
      <c r="A241" s="2"/>
      <c r="B241" s="16" t="s">
        <v>84</v>
      </c>
      <c r="C241" s="16"/>
      <c r="D241" s="54">
        <f>+D130</f>
        <v>30694886998</v>
      </c>
      <c r="E241" s="54"/>
      <c r="F241" s="54"/>
      <c r="G241" s="54"/>
      <c r="H241" s="54"/>
      <c r="I241" s="30"/>
    </row>
    <row r="242" spans="1:11" x14ac:dyDescent="0.2">
      <c r="A242" s="2"/>
      <c r="B242" s="16" t="s">
        <v>124</v>
      </c>
      <c r="C242" s="16"/>
      <c r="D242" s="54">
        <f>+D238</f>
        <v>76765186948</v>
      </c>
      <c r="E242" s="54"/>
      <c r="F242" s="54"/>
      <c r="G242" s="54"/>
      <c r="H242" s="21"/>
      <c r="I242" s="30"/>
    </row>
    <row r="243" spans="1:11" ht="13.5" thickBot="1" x14ac:dyDescent="0.25">
      <c r="A243" s="2"/>
      <c r="B243" s="12" t="s">
        <v>152</v>
      </c>
      <c r="C243" s="12"/>
      <c r="D243" s="41">
        <f>SUM(D241:D242)</f>
        <v>107460073946</v>
      </c>
      <c r="E243" s="54"/>
      <c r="F243" s="51"/>
      <c r="G243" s="51"/>
      <c r="H243" s="54"/>
      <c r="I243" s="30"/>
      <c r="K243" s="74"/>
    </row>
    <row r="244" spans="1:11" ht="13.5" thickTop="1" x14ac:dyDescent="0.2">
      <c r="A244" s="2"/>
      <c r="B244" s="13"/>
      <c r="C244" s="13"/>
      <c r="D244" s="46"/>
      <c r="E244" s="51"/>
      <c r="F244" s="54"/>
      <c r="G244" s="54"/>
      <c r="H244" s="21"/>
      <c r="I244" s="30"/>
    </row>
    <row r="245" spans="1:11" x14ac:dyDescent="0.2">
      <c r="A245" s="2"/>
      <c r="B245" s="83" t="s">
        <v>205</v>
      </c>
      <c r="C245" s="83"/>
      <c r="D245" s="83"/>
      <c r="E245" s="83"/>
      <c r="F245" s="83"/>
      <c r="G245" s="83"/>
      <c r="H245" s="83"/>
      <c r="I245" s="30"/>
    </row>
    <row r="246" spans="1:11" x14ac:dyDescent="0.2">
      <c r="A246" s="4"/>
      <c r="B246" s="11"/>
      <c r="C246" s="11"/>
      <c r="D246" s="48"/>
      <c r="E246" s="48"/>
      <c r="F246" s="48"/>
      <c r="G246" s="48"/>
      <c r="H246" s="25"/>
      <c r="I246" s="33"/>
    </row>
    <row r="247" spans="1:11" x14ac:dyDescent="0.2">
      <c r="D247" s="40"/>
      <c r="E247" s="40"/>
      <c r="F247" s="40"/>
      <c r="G247" s="40"/>
      <c r="H247" s="26"/>
    </row>
    <row r="248" spans="1:11" x14ac:dyDescent="0.2">
      <c r="D248" s="40"/>
      <c r="E248" s="40"/>
      <c r="F248" s="40"/>
      <c r="G248" s="40"/>
      <c r="H248" s="26"/>
    </row>
    <row r="249" spans="1:11" x14ac:dyDescent="0.2">
      <c r="D249" s="40"/>
      <c r="E249" s="40"/>
      <c r="F249" s="40"/>
      <c r="G249" s="40"/>
      <c r="H249" s="26"/>
    </row>
    <row r="250" spans="1:11" x14ac:dyDescent="0.2">
      <c r="D250" s="40"/>
      <c r="E250" s="40"/>
      <c r="F250" s="40"/>
      <c r="G250" s="40"/>
      <c r="H250" s="26"/>
    </row>
    <row r="251" spans="1:11" x14ac:dyDescent="0.2">
      <c r="D251" s="40"/>
      <c r="E251" s="40"/>
      <c r="F251" s="40"/>
      <c r="G251" s="40"/>
      <c r="H251" s="26"/>
    </row>
    <row r="252" spans="1:11" x14ac:dyDescent="0.2">
      <c r="D252" s="40"/>
      <c r="E252" s="40"/>
      <c r="F252" s="40"/>
      <c r="G252" s="40"/>
      <c r="H252" s="26"/>
    </row>
    <row r="253" spans="1:11" x14ac:dyDescent="0.2">
      <c r="D253" s="40"/>
      <c r="E253" s="40"/>
      <c r="F253" s="40"/>
      <c r="G253" s="40"/>
      <c r="H253" s="26"/>
    </row>
    <row r="254" spans="1:11" x14ac:dyDescent="0.2">
      <c r="D254" s="40"/>
      <c r="E254" s="40"/>
      <c r="F254" s="40"/>
      <c r="G254" s="40"/>
      <c r="H254" s="26"/>
    </row>
    <row r="255" spans="1:11" x14ac:dyDescent="0.2">
      <c r="D255" s="40"/>
      <c r="E255" s="40"/>
      <c r="F255" s="40"/>
      <c r="G255" s="40"/>
      <c r="H255" s="26"/>
    </row>
    <row r="256" spans="1:11" x14ac:dyDescent="0.2">
      <c r="D256" s="40"/>
      <c r="E256" s="40"/>
      <c r="F256" s="40"/>
      <c r="G256" s="40"/>
      <c r="H256" s="26"/>
    </row>
    <row r="257" spans="4:8" x14ac:dyDescent="0.2">
      <c r="D257" s="40"/>
      <c r="E257" s="40"/>
      <c r="F257" s="40"/>
      <c r="G257" s="40"/>
      <c r="H257" s="26"/>
    </row>
    <row r="258" spans="4:8" x14ac:dyDescent="0.2">
      <c r="D258" s="40"/>
      <c r="E258" s="40"/>
      <c r="F258" s="40"/>
      <c r="G258" s="40"/>
      <c r="H258" s="26"/>
    </row>
    <row r="259" spans="4:8" x14ac:dyDescent="0.2">
      <c r="D259" s="40"/>
      <c r="E259" s="40"/>
      <c r="F259" s="40"/>
      <c r="G259" s="40"/>
      <c r="H259" s="26"/>
    </row>
    <row r="260" spans="4:8" x14ac:dyDescent="0.2">
      <c r="D260" s="40"/>
      <c r="E260" s="40"/>
      <c r="F260" s="40"/>
      <c r="G260" s="40"/>
      <c r="H260" s="26"/>
    </row>
    <row r="261" spans="4:8" x14ac:dyDescent="0.2">
      <c r="D261" s="40"/>
      <c r="E261" s="40"/>
      <c r="F261" s="40"/>
      <c r="G261" s="40"/>
      <c r="H261" s="26"/>
    </row>
    <row r="262" spans="4:8" x14ac:dyDescent="0.2">
      <c r="D262" s="40"/>
      <c r="E262" s="40"/>
      <c r="F262" s="40"/>
      <c r="G262" s="40"/>
      <c r="H262" s="26"/>
    </row>
    <row r="263" spans="4:8" x14ac:dyDescent="0.2">
      <c r="D263" s="40"/>
      <c r="E263" s="40"/>
      <c r="F263" s="40"/>
      <c r="G263" s="40"/>
      <c r="H263" s="26"/>
    </row>
    <row r="264" spans="4:8" x14ac:dyDescent="0.2">
      <c r="D264" s="40"/>
      <c r="E264" s="40"/>
      <c r="F264" s="40"/>
      <c r="G264" s="40"/>
      <c r="H264" s="26"/>
    </row>
    <row r="265" spans="4:8" x14ac:dyDescent="0.2">
      <c r="D265" s="40"/>
      <c r="E265" s="40"/>
      <c r="F265" s="40"/>
      <c r="G265" s="40"/>
      <c r="H265" s="26"/>
    </row>
    <row r="266" spans="4:8" x14ac:dyDescent="0.2">
      <c r="D266" s="40"/>
      <c r="E266" s="40"/>
      <c r="F266" s="40"/>
      <c r="G266" s="40"/>
      <c r="H266" s="26"/>
    </row>
    <row r="267" spans="4:8" x14ac:dyDescent="0.2">
      <c r="D267" s="40"/>
      <c r="E267" s="40"/>
      <c r="F267" s="40"/>
      <c r="G267" s="40"/>
      <c r="H267" s="26"/>
    </row>
    <row r="268" spans="4:8" x14ac:dyDescent="0.2">
      <c r="D268" s="40"/>
      <c r="E268" s="40"/>
      <c r="F268" s="40"/>
      <c r="G268" s="40"/>
      <c r="H268" s="26"/>
    </row>
    <row r="269" spans="4:8" x14ac:dyDescent="0.2">
      <c r="D269" s="40"/>
      <c r="E269" s="40"/>
      <c r="F269" s="40"/>
      <c r="G269" s="40"/>
      <c r="H269" s="26"/>
    </row>
    <row r="270" spans="4:8" x14ac:dyDescent="0.2">
      <c r="D270" s="40"/>
      <c r="E270" s="40"/>
      <c r="F270" s="40"/>
      <c r="G270" s="40"/>
      <c r="H270" s="26"/>
    </row>
    <row r="271" spans="4:8" x14ac:dyDescent="0.2">
      <c r="D271" s="40"/>
      <c r="E271" s="40"/>
      <c r="F271" s="40"/>
      <c r="G271" s="40"/>
      <c r="H271" s="26"/>
    </row>
    <row r="272" spans="4:8" x14ac:dyDescent="0.2">
      <c r="D272" s="40"/>
      <c r="E272" s="40"/>
      <c r="F272" s="40"/>
      <c r="G272" s="40"/>
      <c r="H272" s="26"/>
    </row>
    <row r="273" spans="4:8" x14ac:dyDescent="0.2">
      <c r="D273" s="40"/>
      <c r="E273" s="40"/>
      <c r="F273" s="40"/>
      <c r="G273" s="40"/>
      <c r="H273" s="26"/>
    </row>
    <row r="274" spans="4:8" x14ac:dyDescent="0.2">
      <c r="D274" s="40"/>
      <c r="E274" s="40"/>
      <c r="F274" s="40"/>
      <c r="G274" s="40"/>
      <c r="H274" s="26"/>
    </row>
  </sheetData>
  <mergeCells count="6">
    <mergeCell ref="B245:H24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74i500cClJsDGLNDZ/yE9GYa9i8=</DigestValue>
    </Reference>
    <Reference URI="#idOfficeObject" Type="http://www.w3.org/2000/09/xmldsig#Object">
      <DigestMethod Algorithm="http://www.w3.org/2000/09/xmldsig#sha1"/>
      <DigestValue>yqM7V44k+borwxhjMQaVwM8rrag=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iiqMPm+uy7A7A8YFalF66lCdkLQ=</DigestValue>
    </Reference>
    <Reference URI="#idValidSigLnImg" Type="http://www.w3.org/2000/09/xmldsig#Object">
      <DigestMethod Algorithm="http://www.w3.org/2000/09/xmldsig#sha1"/>
      <DigestValue>exwLTXPB/EDj2PRpak8kWKc5tn8=</DigestValue>
    </Reference>
    <Reference URI="#idInvalidSigLnImg" Type="http://www.w3.org/2000/09/xmldsig#Object">
      <DigestMethod Algorithm="http://www.w3.org/2000/09/xmldsig#sha1"/>
      <DigestValue>q0G7yrungZlJFJ0eiPruKxttqzI=</DigestValue>
    </Reference>
  </SignedInfo>
  <SignatureValue>bF9l6yqbRMj3LAN0DxTSjMmfHck/o8mpeXgRd9zUg4pp2VmjPzV9jBIQGf/p+jvZmxpzZqK3zTyM
KipMChJKSNfTr/YNltv0Mm9YDXQGnV94CxrcpH7mDiLVIgwpAEHzitYLpMDIFW2PEEKrmKlE+5B+
PaMjPbZeU1ZMj7o1oDuGaYNuSVp//LrFTN2SDtBq+Eqg3mqGYRuek/BGPWRCiXy6HXnBP+LLNbr3
98H6/bGH23nTLxDjjcKtbi2M0snfwFr26qipfGm1Fdcz5u9VbNmotJUcCZLP2kDyF0oeTkRrAxOA
DRRT9LO2dck1FRQh76OFhj57EVd1q+uHg9rZ6Q==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RuqSZ+ubaEiqNwnLc5JL1NNulm0=</DigestValue>
      </Reference>
      <Reference URI="/xl/media/image1.emf?ContentType=image/x-emf">
        <DigestMethod Algorithm="http://www.w3.org/2000/09/xmldsig#sha1"/>
        <DigestValue>ZNRkUCtQKHtJ6kUMG3MECOv53uo=</DigestValue>
      </Reference>
      <Reference URI="/xl/drawings/vmlDrawing1.vml?ContentType=application/vnd.openxmlformats-officedocument.vmlDrawing">
        <DigestMethod Algorithm="http://www.w3.org/2000/09/xmldsig#sha1"/>
        <DigestValue>MRc+RqKPUrO/KqMlO/JIUVqy1Ik=</DigestValue>
      </Reference>
      <Reference URI="/xl/sharedStrings.xml?ContentType=application/vnd.openxmlformats-officedocument.spreadsheetml.sharedStrings+xml">
        <DigestMethod Algorithm="http://www.w3.org/2000/09/xmldsig#sha1"/>
        <DigestValue>JNYEzVUgbZYvTXbh5Z+v9lKFi2k=</DigestValue>
      </Reference>
      <Reference URI="/xl/calcChain.xml?ContentType=application/vnd.openxmlformats-officedocument.spreadsheetml.calcChain+xml">
        <DigestMethod Algorithm="http://www.w3.org/2000/09/xmldsig#sha1"/>
        <DigestValue>bFwd8jPebLYpGe7K7E/2PHybaJI=</DigestValue>
      </Reference>
      <Reference URI="/xl/styles.xml?ContentType=application/vnd.openxmlformats-officedocument.spreadsheetml.styles+xml">
        <DigestMethod Algorithm="http://www.w3.org/2000/09/xmldsig#sha1"/>
        <DigestValue>z5AmHpRWacYNvRRipaPyGZ7qGmw=</DigestValue>
      </Reference>
      <Reference URI="/xl/worksheets/sheet1.xml?ContentType=application/vnd.openxmlformats-officedocument.spreadsheetml.worksheet+xml">
        <DigestMethod Algorithm="http://www.w3.org/2000/09/xmldsig#sha1"/>
        <DigestValue>dhfX8xpT3RwFkeGq5oUxIFbau0E=</DigestValue>
      </Reference>
      <Reference URI="/xl/workbook.xml?ContentType=application/vnd.openxmlformats-officedocument.spreadsheetml.sheet.main+xml">
        <DigestMethod Algorithm="http://www.w3.org/2000/09/xmldsig#sha1"/>
        <DigestValue>wiIchzTvVLvN0ktlTya7XF79bvQ=</DigestValue>
      </Reference>
      <Reference URI="/xl/theme/theme1.xml?ContentType=application/vnd.openxmlformats-officedocument.theme+xml">
        <DigestMethod Algorithm="http://www.w3.org/2000/09/xmldsig#sha1"/>
        <DigestValue>PbdvkSDWboXE2WgpywxMwukKj94=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2021-03-23T21:45:12Z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{F5E4F944-19BE-4C1F-9764-F1DE2E02AAA8}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2021-03-23T21:45:12Z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TBwAAKo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G8AHvLZdVAUW6F4t28AdiIK1ghsVl80AAAAAAAAAC8fAWKCAAABAQAAAAEAAAAvHwFiIHixAAAAAAAAAIA9AAAAAHAUAAAvH2L/AAAAAAAAAAABYgEAAAAAAAAAAAAvHwFiIHixAM2dFWxsu28AQLlvADnx2XWQt28A9f///wAA2XVAreB19f///wAAAAAAAAAAAAAAAJABAAAAAAABAAAAAHQAYQBoAG8AbQBhAAAAAAAAAAAAAAAAAAAAAAAAAAAAAAAAALGGFXcAAAAABwAAAPS4bwD0uG8AAAIAAPz///8BAAAAAAAAAAAAAAAAAAAAAAAAAAAAAABsCAAAZHYACAAAAAAlAAAADAAAAAEAAAAYAAAADAAAAAAAAAISAAAADAAAAAEAAAAeAAAAGAAAAMMAAAAEAAAA9wAAABEAAAAlAAAADAAAAAEAAABUAAAAhAAAAMQAAAAEAAAA9QAAABAAAAABAAAAVVXGQb6ExkHEAAAABAAAAAkAAABMAAAAAAAAAAAAAAAAAAAA//////////9gAAAAMgAzAC8AMwAvADIAMAAyADEAAAAGAAAABgAAAAQAAAAGAAAABAAAAAYAAAAGAAAABgAAAAYAAABLAAAAQAAAADAAAAAFAAAAIAAAAAEAAAABAAAAEAAAAAAAAAAAAAAAWAEAAIAAAAAAAAAAAAAAAFgBAACAAAAAUgAAAHABAAACAAAAEAAAAAcAAAAAAAAAAAAAALwCAAAAAAAAAQICIlMAeQBzAHQAZQBtAAAAAAAAAAAAAAAAAAAAAAAAAAAAAAAAAAAAAAAAAAAAAAAAAAAAAAAAAAAAAAAAAAAAAAAAAIFflJKAXzhWEwQgfX8ElJKAXzhWEwSxkBVsAQAAAMy7bwA58dl1HLpvAPX///8AANl1OFYTBPX///+daU5fAAAAAIAWbQK8sncCgM17Ap1pTl8AAAAAgBVtAmCtyAIAUH8EWLpvABRcTl/oqaYA/AEAAJS6bwANW05f/AEAAAAAAAASW05fkBU6lvwBAADoqaYAYK3IAgAAAAD0qaYAbLpvAPjGbwAMs0tgAAAAABJbTl/DWk5f/AEAAAAAAAAAAAAABwAAAAAAAACxhhV3AAAAAAcAAADQu28A0LtvAAACAAD8////AQAAAAAAAAAAAAAAAAAAAPADAADgxGF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wAe8tl1O3JvACAReV8iGgoKXHJvABuuU190cm8AurpYX5A1gV8BAAAAjIl8X/COfV9AYX0EqE+HdyAbewTIJ3cCpIl8X0AmfQRAJn0EvHJvAB2BU19UBoFfAAAAAIyJfF+kiXxfLVgVbACAzwRgdG8AOfHZdbBybwDg////AADZdcgndwLg////AAAAAAAAAAAAAAAAkAEAAAAAAAEAAAAAYQByAGkAYQBsAAAAAAAAAAAAAAAAAAAAAAAAAAAAAAAAAAAAsYYVdwAAAAAGAAAAFHRvABR0bwAAAgAA/P///wEAAAAAAAAAAAAAAAAAAAAAAAAAAAAAAGgCAABkdgAIAAAAACUAAAAMAAAAAwAAABgAAAAMAAAAAAAAAh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YAAABHAAAAKQAAADUAAAB+AAAAEwAAACEA8AAAAAAAAAAAAAAAgD8AAAAAAAAAAAAAgD8AAAAAAAAAAAAAAAAAAAAAAAAAAAAAAAAAAAAAAAAAACUAAAAMAAAAAAAAgCgAAAAMAAAABAAAAFIAAABwAQAABAAAAPD///8AAAAAAAAAAAAAAACQAQAAAAAAAQAAAAB0AGEAaABvAG0AYQAAAAAAAAAAAAAAAAAAAAAAAAAAAAAAAAAAAAAAAAAAAAAAAAAAAAAAAAAAAAAAAAAAAAAAAABvAB7y2XUocm8AiotaX84YCtmxVnKzKHJvAOSBWl8AAAAAFwAAACyfil/0gVpf8B4KE5TAfAQAsBIEAGmBBAAAAAAAAAAAAAAAACAAAAC8AgAAAAAAAAECAiJTAHkAcwB0AGUAbQBNWxVsAAAAAMBzbwA58dl1EHJvAPD///8AANl1AAAAAPD///8AAAAAAAAAAAAAAACQAQAAAAAAAQAAAAB0AGEAaABvAG0AYQAAAAAAAAAAAAAAAAAAAAAAAAAAAAAAAACxhhV3AAAAAAcAAAB0c28AdHNvAAACAAD8////AQAAAAAAAAAAAAAAAAAAAAAAAAAAAAAAGBYAAGR2AAgAAAAAJQAAAAwAAAAEAAAAGAAAAAwAAAAAAAACEgAAAAwAAAABAAAAHgAAABgAAAApAAAANQAAAKcAAABIAAAAJQAAAAwAAAAEAAAAVAAAALQAAAAqAAAANQAAAKUAAABHAAAAAQAAAFVVxkG+hMZBKgAAADUAAAARAAAATAAAAAAAAAAAAAAAAAAAAP//////////cAAAAFIAbwBkAHIAaQBnAG8AIABJAHoAYQBnAHUAaQByAHIAZQAAAAoAAAAJAAAACQAAAAYAAAAEAAAACQAAAAkAAAAFAAAABgAAAAcAAAAIAAAACQAAAAkAAAAEAAAABgAAAAYAAAAIAAAASwAAAEAAAAAwAAAABQAAACAAAAABAAAAAQAAABAAAAAAAAAAAAAAAFgBAACAAAAAAAAAAAAAAABYAQAAgAAAACUAAAAMAAAAAgAAACcAAAAYAAAABQAAAAAAAAD///8AAAAAACUAAAAMAAAABQAAAEwAAABkAAAAAAAAAFAAAABXAQAAfAAAAAAAAABQAAAAW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gAAAAKAAAAUAAAAI8AAABcAAAAAQAAAFVVxkG+hMZBCgAAAFAAAAAaAAAATAAAAAAAAAAAAAAAAAAAAP//////////gAAAAFIAbwBkAHIAaQBnAG8AIABJAHoAYQBnAHUAaQByAHIAZQAgAEMAYQB6AGUAbgBhAHYAZQAHAAAABgAAAAYAAAAEAAAAAgAAAAYAAAAGAAAAAwAAAAQAAAAFAAAABgAAAAYAAAAGAAAAAgAAAAQAAAAEAAAABgAAAAMAAAAHAAAABgAAAAUAAAAGAAAABgAAAAYAAAAG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7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vAB7y2XVQFFuheLdvAHYiCtYIbFZfNAAAAAAAAAAvHwFiggAAAQEAAAABAAAALx8BYiB4sQAAAAAAAACAPQAAAABwFAAALx9i/wAAAAAAAAAAAWIBAAAAAAAAAAAALx8BYiB4sQDNnRVsbLtvAEC5bwA58dl1kLdvAPX///8AANl1QK3gdfX///8AAAAAAAAAAAAAAACQAQAAAAAAAQAAAAB0AGEAaABvAG0AYQAAAAAAAAAAAAAAAAAAAAAAAAAAAAAAAACxhhV3AAAAAAcAAAD0uG8A9LhvAAACAAD8////AQAAAAAAAAAAAAAAAAAAAAAAAAAAAAAAbAgAAGR2AAgAAAAAJQAAAAwAAAABAAAAGAAAAAwAAAD/AAACEgAAAAwAAAABAAAAHgAAABgAAAAiAAAABAAAAGwAAAARAAAAJQAAAAwAAAABAAAAVAAAAKgAAAAjAAAABAAAAGoAAAAQAAAAAQAAAFVVxkG+hMZBIwAAAAQAAAAPAAAATAAAAAAAAAAAAAAAAAAAAP//////////bAAAAEYAaQByAG0AYQAgAG4AbwAgAHYA4QBsAGkAZABhAIA/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BX5SSgF84VhMEIH1/BJSSgF84VhMEsZAVbAEAAADMu28AOfHZdRy6bwD1////AADZdThWEwT1////nWlOXwAAAACAFm0CvLJ3AoDNewKdaU5fAAAAAIAVbQJgrcgCAFB/BFi6bwAUXE5f6KmmAPwBAACUum8ADVtOX/wBAAAAAAAAEltOX5AVOpb8AQAA6KmmAGCtyAIAAAAA9KmmAGy6bwD4xm8ADLNLYAAAAAASW05fw1pOX/wBAAAAAAAAAAAAAAcAAAAAAAAAsYYVdwAAAAAHAAAA0LtvANC7bwAAAgAA/P///wEAAAAAAAAAAAAAAAAAAADwAwAA4MRh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AHvLZdTtybwAgEXlfIhoKClxybwAbrlNfdHJvALq6WF+QNYFfAQAAAIyJfF/wjn1fQGF9BKhPh3cgG3sEyCd3AqSJfF9AJn0EQCZ9BLxybwAdgVNfVAaBXwAAAACMiXxfpIl8Xy1YFWwAgM8EYHRvADnx2XWwcm8A4P///wAA2XXIJ3cC4P///wAAAAAAAAAAAAAAAJABAAAAAAABAAAAAGEAcgBpAGEAbAAAAAAAAAAAAAAAAAAAAAAAAAAAAAAAAAAAALGGFXcAAAAABgAAABR0bwAUdG8AAAIAAPz///8BAAAAAAA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bwAe8tl1KHJvAIqLWl/OGArZsVZysyhybwDkgVpfAAAAABcAAAAsn4pf9IFaX/AeChOUwHwEALASBABpgQQAAAAAAAAAAAAAAAAgAAAAvAIAAAAAAAABAgIiUwB5AHMAdABlAG0ATVsVbAAAAADAc28AOfHZdRBybwDw////AADZdQAAAADw////AAAAAAAAAAAAAAAAkAEAAAAAAAEAAAAAdABhAGgAbwBtAGEAAAAAAAAAAAAAAAAAAAAAAAAAAAAAAAAAsYYVdwAAAAAHAAAAdHNvAHRzbwAAAgAA/P///wEAAAAAAAAAAAAAAAAAAAAAAAAAAAAAABgWAAB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BVVcZBvoTG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BVVcZBvoTG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BVVcZBvoTG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12.2020</vt:lpstr>
      <vt:lpstr>'12.2020'!Área_de_impresión</vt:lpstr>
      <vt:lpstr>'12.2020'!Títulos_a_imprimir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2021-03-16T17:08:36Z</cp:lastPrinted>
  <dcterms:created xsi:type="dcterms:W3CDTF">2020-05-20T18:19:27Z</dcterms:created>
  <dcterms:modified xsi:type="dcterms:W3CDTF">2021-03-23T21:38:36Z</dcterms:modified>
</cp:coreProperties>
</file>